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321246-4\Desktop\MALLAS PROPUESTAS DEFINITIVAS\"/>
    </mc:Choice>
  </mc:AlternateContent>
  <bookViews>
    <workbookView xWindow="0" yWindow="0" windowWidth="20490" windowHeight="6900"/>
  </bookViews>
  <sheets>
    <sheet name="MALLA LT PROPOSICIÓ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2" i="2" l="1"/>
  <c r="T56" i="2"/>
  <c r="S56" i="2"/>
  <c r="T55" i="2"/>
  <c r="S55" i="2"/>
  <c r="U42" i="2"/>
  <c r="U39" i="2"/>
  <c r="Q39" i="2"/>
  <c r="AJ56" i="2"/>
  <c r="AI56" i="2"/>
  <c r="AF56" i="2"/>
  <c r="AE56" i="2"/>
  <c r="AB56" i="2"/>
  <c r="AA56" i="2"/>
  <c r="X56" i="2"/>
  <c r="W56" i="2"/>
  <c r="U45" i="2"/>
  <c r="P56" i="2"/>
  <c r="O56" i="2"/>
  <c r="K11" i="2" l="1"/>
  <c r="O11" i="2" s="1"/>
  <c r="S11" i="2" s="1"/>
  <c r="W11" i="2" s="1"/>
  <c r="AA11" i="2" s="1"/>
  <c r="AE11" i="2" s="1"/>
  <c r="AI11" i="2" s="1"/>
  <c r="I14" i="2"/>
  <c r="M14" i="2"/>
  <c r="Q14" i="2"/>
  <c r="U14" i="2"/>
  <c r="Y14" i="2"/>
  <c r="AC14" i="2"/>
  <c r="AG14" i="2"/>
  <c r="AK14" i="2"/>
  <c r="I17" i="2"/>
  <c r="M17" i="2"/>
  <c r="Q17" i="2"/>
  <c r="U17" i="2"/>
  <c r="Y17" i="2"/>
  <c r="AC17" i="2"/>
  <c r="AG17" i="2"/>
  <c r="AK17" i="2"/>
  <c r="AC21" i="2"/>
  <c r="AG21" i="2"/>
  <c r="AG57" i="2" s="1"/>
  <c r="AK21" i="2"/>
  <c r="AK57" i="2" s="1"/>
  <c r="I24" i="2"/>
  <c r="M24" i="2"/>
  <c r="Q24" i="2"/>
  <c r="U24" i="2"/>
  <c r="U54" i="2" s="1"/>
  <c r="AC24" i="2"/>
  <c r="I27" i="2"/>
  <c r="M27" i="2"/>
  <c r="Q27" i="2"/>
  <c r="Q54" i="2" s="1"/>
  <c r="Y27" i="2"/>
  <c r="AC27" i="2"/>
  <c r="I30" i="2"/>
  <c r="M30" i="2"/>
  <c r="M54" i="2" s="1"/>
  <c r="Q30" i="2"/>
  <c r="U30" i="2"/>
  <c r="Y30" i="2"/>
  <c r="AC30" i="2"/>
  <c r="AG30" i="2"/>
  <c r="U33" i="2"/>
  <c r="Y33" i="2"/>
  <c r="AC33" i="2"/>
  <c r="AG33" i="2"/>
  <c r="AK33" i="2"/>
  <c r="I36" i="2"/>
  <c r="M36" i="2"/>
  <c r="Q36" i="2"/>
  <c r="U36" i="2"/>
  <c r="Y36" i="2"/>
  <c r="AC36" i="2"/>
  <c r="AG36" i="2"/>
  <c r="AK36" i="2"/>
  <c r="I39" i="2"/>
  <c r="M39" i="2"/>
  <c r="U55" i="2"/>
  <c r="Y39" i="2"/>
  <c r="AC39" i="2"/>
  <c r="AG42" i="2"/>
  <c r="Y42" i="2"/>
  <c r="AC42" i="2"/>
  <c r="AK42" i="2"/>
  <c r="Q45" i="2"/>
  <c r="Y45" i="2"/>
  <c r="AC45" i="2"/>
  <c r="AK39" i="2"/>
  <c r="I48" i="2"/>
  <c r="M48" i="2"/>
  <c r="Q48" i="2"/>
  <c r="U48" i="2"/>
  <c r="Y48" i="2"/>
  <c r="AC48" i="2"/>
  <c r="AG48" i="2"/>
  <c r="AK48" i="2"/>
  <c r="I51" i="2"/>
  <c r="M51" i="2"/>
  <c r="Q51" i="2"/>
  <c r="U51" i="2"/>
  <c r="Y51" i="2"/>
  <c r="AG51" i="2"/>
  <c r="AK51" i="2"/>
  <c r="G54" i="2"/>
  <c r="H54" i="2"/>
  <c r="K54" i="2"/>
  <c r="K59" i="2" s="1"/>
  <c r="L54" i="2"/>
  <c r="O54" i="2"/>
  <c r="P54" i="2"/>
  <c r="S54" i="2"/>
  <c r="T54" i="2"/>
  <c r="W54" i="2"/>
  <c r="X54" i="2"/>
  <c r="AA54" i="2"/>
  <c r="AB54" i="2"/>
  <c r="AE54" i="2"/>
  <c r="AF54" i="2"/>
  <c r="AI54" i="2"/>
  <c r="AJ54" i="2"/>
  <c r="AK54" i="2"/>
  <c r="G55" i="2"/>
  <c r="H55" i="2"/>
  <c r="K55" i="2"/>
  <c r="L55" i="2"/>
  <c r="O55" i="2"/>
  <c r="P55" i="2"/>
  <c r="G56" i="2"/>
  <c r="H56" i="2"/>
  <c r="K56" i="2"/>
  <c r="L56" i="2"/>
  <c r="U56" i="2"/>
  <c r="Y56" i="2"/>
  <c r="AA57" i="2"/>
  <c r="AB57" i="2"/>
  <c r="AC57" i="2"/>
  <c r="AE57" i="2"/>
  <c r="AE59" i="2" s="1"/>
  <c r="AF57" i="2"/>
  <c r="AI57" i="2"/>
  <c r="AJ57" i="2"/>
  <c r="G58" i="2"/>
  <c r="H58" i="2"/>
  <c r="I58" i="2"/>
  <c r="K58" i="2"/>
  <c r="L58" i="2"/>
  <c r="O58" i="2"/>
  <c r="P58" i="2"/>
  <c r="S58" i="2"/>
  <c r="T58" i="2"/>
  <c r="W58" i="2"/>
  <c r="W59" i="2" s="1"/>
  <c r="X58" i="2"/>
  <c r="X59" i="2" s="1"/>
  <c r="Y58" i="2"/>
  <c r="AA58" i="2"/>
  <c r="AB58" i="2"/>
  <c r="AC58" i="2"/>
  <c r="AE58" i="2"/>
  <c r="AF58" i="2"/>
  <c r="AI58" i="2"/>
  <c r="AJ58" i="2"/>
  <c r="J60" i="2"/>
  <c r="K60" i="2"/>
  <c r="N60" i="2"/>
  <c r="Z60" i="2"/>
  <c r="AA60" i="2"/>
  <c r="AD60" i="2"/>
  <c r="AE60" i="2"/>
  <c r="AH60" i="2"/>
  <c r="Q58" i="2" l="1"/>
  <c r="AG58" i="2"/>
  <c r="AC56" i="2"/>
  <c r="AJ59" i="2"/>
  <c r="G59" i="2"/>
  <c r="I56" i="2"/>
  <c r="I55" i="2"/>
  <c r="M58" i="2"/>
  <c r="M55" i="2"/>
  <c r="T59" i="2"/>
  <c r="L59" i="2"/>
  <c r="AK56" i="2"/>
  <c r="S59" i="2"/>
  <c r="S61" i="2" s="1"/>
  <c r="S60" i="2" s="1"/>
  <c r="AG56" i="2"/>
  <c r="AF59" i="2"/>
  <c r="AF61" i="2" s="1"/>
  <c r="AF60" i="2" s="1"/>
  <c r="P59" i="2"/>
  <c r="AI59" i="2"/>
  <c r="O59" i="2"/>
  <c r="L61" i="2"/>
  <c r="L60" i="2" s="1"/>
  <c r="M56" i="2"/>
  <c r="AC54" i="2"/>
  <c r="AC59" i="2" s="1"/>
  <c r="AB59" i="2"/>
  <c r="H59" i="2"/>
  <c r="H61" i="2" s="1"/>
  <c r="H60" i="2" s="1"/>
  <c r="AA59" i="2"/>
  <c r="Q56" i="2"/>
  <c r="Q55" i="2"/>
  <c r="Q59" i="2" s="1"/>
  <c r="R61" i="2" s="1"/>
  <c r="R60" i="2" s="1"/>
  <c r="AG54" i="2"/>
  <c r="Y54" i="2"/>
  <c r="Y59" i="2" s="1"/>
  <c r="I54" i="2"/>
  <c r="AK58" i="2"/>
  <c r="U58" i="2"/>
  <c r="M59" i="2"/>
  <c r="W61" i="2"/>
  <c r="W60" i="2" s="1"/>
  <c r="X61" i="2"/>
  <c r="X60" i="2" s="1"/>
  <c r="AK59" i="2" l="1"/>
  <c r="T61" i="2"/>
  <c r="T60" i="2" s="1"/>
  <c r="AB61" i="2"/>
  <c r="AB60" i="2" s="1"/>
  <c r="P61" i="2"/>
  <c r="P60" i="2" s="1"/>
  <c r="AG59" i="2"/>
  <c r="AL54" i="2"/>
  <c r="AJ61" i="2"/>
  <c r="AJ60" i="2" s="1"/>
  <c r="AL56" i="2"/>
  <c r="I59" i="2"/>
  <c r="AL58" i="2"/>
  <c r="U59" i="2"/>
  <c r="V61" i="2" s="1"/>
  <c r="V60" i="2" s="1"/>
  <c r="AL55" i="2"/>
  <c r="AL59" i="2" l="1"/>
</calcChain>
</file>

<file path=xl/sharedStrings.xml><?xml version="1.0" encoding="utf-8"?>
<sst xmlns="http://schemas.openxmlformats.org/spreadsheetml/2006/main" count="112" uniqueCount="85">
  <si>
    <t xml:space="preserve">  Malla Curricular </t>
  </si>
  <si>
    <t>Formación Matriz</t>
  </si>
  <si>
    <t>PRIMER AÑO POLITÉCNICO</t>
  </si>
  <si>
    <t>SEGUNDO AÑO POLITÉCNICO</t>
  </si>
  <si>
    <t>TERCER AÑO POLITÉCNICO</t>
  </si>
  <si>
    <t>CUARTO AÑO POLITÉCNICO</t>
  </si>
  <si>
    <t>PRIMER   SEMESTRE</t>
  </si>
  <si>
    <t>SEGUNDO SEMESTRE</t>
  </si>
  <si>
    <t>TERCER    SEMESTRE</t>
  </si>
  <si>
    <t>CUARTO SEMESTRE</t>
  </si>
  <si>
    <t>QUINTO  SEMESTRE</t>
  </si>
  <si>
    <t>SEXTO    SEMESTRE</t>
  </si>
  <si>
    <t>SÉPTIMO SEMESTRE</t>
  </si>
  <si>
    <t>OCTAVO SEMESTRE</t>
  </si>
  <si>
    <t>Sem.de Vacaciones</t>
  </si>
  <si>
    <t>Inglés</t>
  </si>
  <si>
    <t xml:space="preserve">Fundamentos  Navales  </t>
  </si>
  <si>
    <t>Mando y Liderazgo I</t>
  </si>
  <si>
    <t>Derecho</t>
  </si>
  <si>
    <t>Mando y Liderazgo II</t>
  </si>
  <si>
    <t>Matemáticas II LT</t>
  </si>
  <si>
    <t>Comunicaciones y Relaciones Públicas</t>
  </si>
  <si>
    <t>Intereses Marítimos
 y Desarrollo Sustentable</t>
  </si>
  <si>
    <t>Policía Marítima I</t>
  </si>
  <si>
    <t>Policía Marítima II</t>
  </si>
  <si>
    <t>Navegación Astronómica</t>
  </si>
  <si>
    <t>Formación Naval I</t>
  </si>
  <si>
    <t>Formación Naval II</t>
  </si>
  <si>
    <t>Carga Horaria</t>
  </si>
  <si>
    <t>Semanal                       Total</t>
  </si>
  <si>
    <t>Total Horas</t>
  </si>
  <si>
    <t>GENERALES</t>
  </si>
  <si>
    <t>ELECTIVOS</t>
  </si>
  <si>
    <t>FORMA. PROFESIONAL</t>
  </si>
  <si>
    <t>FORM. CIENTÍFICA</t>
  </si>
  <si>
    <t>FORM. HUMANISTA</t>
  </si>
  <si>
    <t>Semanal                 Total</t>
  </si>
  <si>
    <t>Semanal                   Total</t>
  </si>
  <si>
    <t>Semanal               Total</t>
  </si>
  <si>
    <t>Semanal              Total</t>
  </si>
  <si>
    <t>Semanal                  Total</t>
  </si>
  <si>
    <t xml:space="preserve">Formación Naval III </t>
  </si>
  <si>
    <t>Náutica</t>
  </si>
  <si>
    <t>Navegación Costera II</t>
  </si>
  <si>
    <t>Navegación Costera I</t>
  </si>
  <si>
    <t>Estabilidad y Estiba</t>
  </si>
  <si>
    <t>Sistema de Ingenaría LT</t>
  </si>
  <si>
    <t>Legistación 
 Marítima y Organización D.G.T.M.</t>
  </si>
  <si>
    <t>Operaciones Marítimas I</t>
  </si>
  <si>
    <t>Introducción a la Física</t>
  </si>
  <si>
    <t>Metodologías y estrategias de aprendizaje</t>
  </si>
  <si>
    <t>Intereses Marítimos y M.A.A. I</t>
  </si>
  <si>
    <t>Introducción a las Matemáticas</t>
  </si>
  <si>
    <t>Mando y Liderazgo Aplicado</t>
  </si>
  <si>
    <t>Análisis de la Realidad Nacional e Internacional</t>
  </si>
  <si>
    <t>Historia Naval Aplicada</t>
  </si>
  <si>
    <t>Chile: Historia y Soberanía</t>
  </si>
  <si>
    <t>Historia de la Cultura (PHI)</t>
  </si>
  <si>
    <t>Geografía Marítima</t>
  </si>
  <si>
    <t>Derechos Humanos (Ed. Cívica)</t>
  </si>
  <si>
    <t xml:space="preserve">Filosofía, Ética y Moral II </t>
  </si>
  <si>
    <t>Lenguaje, Comunicación y Pensamiento Crítico (PHI)</t>
  </si>
  <si>
    <t>Ética y Probidad Naval</t>
  </si>
  <si>
    <t>Psicología Aplicada al Mando</t>
  </si>
  <si>
    <t>Filosofía, Ética y Moral (PHI)</t>
  </si>
  <si>
    <t>Electivo III</t>
  </si>
  <si>
    <t>Electivo I</t>
  </si>
  <si>
    <t>Educación Física VIII</t>
  </si>
  <si>
    <t>Educación Física VII</t>
  </si>
  <si>
    <t>Educación Física VI</t>
  </si>
  <si>
    <t>Educación Física V</t>
  </si>
  <si>
    <t>Educación Física IV</t>
  </si>
  <si>
    <t>Educación Física III</t>
  </si>
  <si>
    <t>Educación Física II</t>
  </si>
  <si>
    <t>Educación Física I</t>
  </si>
  <si>
    <t>Sem. Act. Contribuyentes a los Modelos de Formación Naval</t>
  </si>
  <si>
    <t xml:space="preserve"> Sem. de Exámenes</t>
  </si>
  <si>
    <t xml:space="preserve"> Sem. de Clases</t>
  </si>
  <si>
    <t xml:space="preserve">Semanas </t>
  </si>
  <si>
    <t>PERÍODO DE RECLUTA</t>
  </si>
  <si>
    <r>
      <t xml:space="preserve">   EJECUTIVOS E INGENIEROS NAVALES        </t>
    </r>
    <r>
      <rPr>
        <b/>
        <sz val="36"/>
        <rFont val="Arial"/>
        <family val="2"/>
      </rPr>
      <t xml:space="preserve">  cohorte          </t>
    </r>
    <r>
      <rPr>
        <b/>
        <sz val="28"/>
        <rFont val="Arial"/>
        <family val="2"/>
      </rPr>
      <t xml:space="preserve">          2 0 2 6</t>
    </r>
  </si>
  <si>
    <t>Armamento Policial</t>
  </si>
  <si>
    <t>Química y Mercancías Peligrosas</t>
  </si>
  <si>
    <t>Convenios Internacionales</t>
  </si>
  <si>
    <t>Defensa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</si>
</sst>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36"/>
      <name val="Arial"/>
      <family val="2"/>
    </font>
    <font>
      <b/>
      <sz val="36"/>
      <name val="Arial"/>
      <family val="2"/>
    </font>
    <font>
      <b/>
      <sz val="2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8"/>
      <name val="Arial"/>
      <family val="2"/>
    </font>
    <font>
      <b/>
      <sz val="24"/>
      <name val="Arial"/>
      <family val="2"/>
    </font>
    <font>
      <sz val="28"/>
      <name val="Arial"/>
      <family val="2"/>
    </font>
    <font>
      <sz val="72"/>
      <name val="Arial"/>
      <family val="2"/>
    </font>
    <font>
      <b/>
      <sz val="26"/>
      <color theme="1"/>
      <name val="Arial"/>
      <family val="2"/>
    </font>
    <font>
      <b/>
      <sz val="22"/>
      <name val="Arial"/>
      <family val="2"/>
    </font>
    <font>
      <sz val="22"/>
      <name val="Arial"/>
      <family val="2"/>
    </font>
    <font>
      <sz val="24"/>
      <name val="Arial"/>
      <family val="2"/>
    </font>
    <font>
      <b/>
      <sz val="2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9FFFF"/>
        <bgColor indexed="64"/>
      </patternFill>
    </fill>
    <fill>
      <patternFill patternType="solid">
        <fgColor rgb="FF95C2F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BA6"/>
        <bgColor indexed="64"/>
      </patternFill>
    </fill>
    <fill>
      <patternFill patternType="solid">
        <fgColor rgb="FFB0FB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272">
    <xf numFmtId="0" fontId="0" fillId="0" borderId="0" xfId="0"/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Fill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left" vertical="center"/>
    </xf>
    <xf numFmtId="0" fontId="1" fillId="0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5" xfId="1" applyFont="1" applyBorder="1" applyAlignment="1">
      <alignment vertical="center"/>
    </xf>
    <xf numFmtId="0" fontId="12" fillId="0" borderId="5" xfId="1" applyFont="1" applyBorder="1" applyAlignment="1">
      <alignment vertical="center"/>
    </xf>
    <xf numFmtId="0" fontId="13" fillId="0" borderId="5" xfId="1" applyFont="1" applyFill="1" applyBorder="1" applyAlignment="1" applyProtection="1">
      <alignment vertical="center" wrapText="1"/>
      <protection locked="0"/>
    </xf>
    <xf numFmtId="0" fontId="2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21" xfId="1" applyFont="1" applyFill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3" borderId="21" xfId="1" applyFont="1" applyFill="1" applyBorder="1" applyAlignment="1">
      <alignment vertical="center" wrapText="1"/>
    </xf>
    <xf numFmtId="0" fontId="4" fillId="0" borderId="15" xfId="1" applyFont="1" applyBorder="1" applyAlignment="1">
      <alignment horizontal="center" vertical="center"/>
    </xf>
    <xf numFmtId="0" fontId="4" fillId="0" borderId="22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4" xfId="1" applyFont="1" applyFill="1" applyBorder="1" applyAlignment="1">
      <alignment vertical="center" wrapText="1"/>
    </xf>
    <xf numFmtId="0" fontId="4" fillId="5" borderId="24" xfId="1" applyFont="1" applyFill="1" applyBorder="1" applyAlignment="1">
      <alignment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5" borderId="15" xfId="1" applyFont="1" applyFill="1" applyBorder="1" applyAlignment="1">
      <alignment vertical="center" wrapText="1"/>
    </xf>
    <xf numFmtId="0" fontId="4" fillId="6" borderId="15" xfId="1" applyFont="1" applyFill="1" applyBorder="1" applyAlignment="1">
      <alignment vertical="center" wrapText="1"/>
    </xf>
    <xf numFmtId="0" fontId="4" fillId="0" borderId="25" xfId="1" applyFont="1" applyBorder="1" applyAlignment="1">
      <alignment horizontal="center" vertical="center"/>
    </xf>
    <xf numFmtId="0" fontId="4" fillId="0" borderId="13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7" borderId="15" xfId="1" applyFont="1" applyFill="1" applyBorder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7" fillId="2" borderId="26" xfId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 wrapText="1"/>
    </xf>
    <xf numFmtId="0" fontId="7" fillId="2" borderId="12" xfId="1" applyFont="1" applyFill="1" applyBorder="1" applyAlignment="1">
      <alignment vertical="center" wrapText="1"/>
    </xf>
    <xf numFmtId="0" fontId="7" fillId="0" borderId="0" xfId="1" applyFont="1" applyAlignment="1">
      <alignment vertical="center"/>
    </xf>
    <xf numFmtId="0" fontId="7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horizontal="center" vertical="center"/>
    </xf>
    <xf numFmtId="0" fontId="7" fillId="3" borderId="0" xfId="1" applyFont="1" applyFill="1" applyAlignment="1">
      <alignment vertical="center"/>
    </xf>
    <xf numFmtId="0" fontId="7" fillId="3" borderId="0" xfId="1" applyFont="1" applyFill="1" applyAlignment="1">
      <alignment horizontal="left" vertical="center" wrapText="1"/>
    </xf>
    <xf numFmtId="0" fontId="7" fillId="0" borderId="0" xfId="1" applyFont="1" applyBorder="1" applyAlignment="1">
      <alignment vertical="center"/>
    </xf>
    <xf numFmtId="0" fontId="10" fillId="3" borderId="0" xfId="1" applyFont="1" applyFill="1" applyAlignment="1">
      <alignment horizontal="center" vertical="center" wrapText="1"/>
    </xf>
    <xf numFmtId="0" fontId="14" fillId="8" borderId="8" xfId="1" applyFont="1" applyFill="1" applyBorder="1" applyAlignment="1">
      <alignment horizontal="center" vertical="center" wrapText="1"/>
    </xf>
    <xf numFmtId="0" fontId="14" fillId="8" borderId="7" xfId="1" applyFont="1" applyFill="1" applyBorder="1" applyAlignment="1">
      <alignment horizontal="left" vertical="center" wrapText="1"/>
    </xf>
    <xf numFmtId="0" fontId="14" fillId="8" borderId="7" xfId="1" applyFont="1" applyFill="1" applyBorder="1" applyAlignment="1">
      <alignment horizontal="center" vertical="center" wrapText="1"/>
    </xf>
    <xf numFmtId="0" fontId="14" fillId="8" borderId="7" xfId="1" applyFont="1" applyFill="1" applyBorder="1" applyAlignment="1">
      <alignment vertical="center"/>
    </xf>
    <xf numFmtId="0" fontId="14" fillId="8" borderId="6" xfId="1" applyFont="1" applyFill="1" applyBorder="1" applyAlignment="1">
      <alignment horizontal="center" vertical="center" wrapText="1"/>
    </xf>
    <xf numFmtId="0" fontId="14" fillId="3" borderId="0" xfId="1" applyFont="1" applyFill="1" applyAlignment="1">
      <alignment vertical="center"/>
    </xf>
    <xf numFmtId="0" fontId="14" fillId="8" borderId="34" xfId="1" applyFont="1" applyFill="1" applyBorder="1" applyAlignment="1">
      <alignment horizontal="center" vertical="center" wrapText="1"/>
    </xf>
    <xf numFmtId="0" fontId="14" fillId="8" borderId="35" xfId="1" applyFont="1" applyFill="1" applyBorder="1" applyAlignment="1">
      <alignment horizontal="left" vertical="center" wrapText="1"/>
    </xf>
    <xf numFmtId="0" fontId="14" fillId="8" borderId="36" xfId="1" applyFont="1" applyFill="1" applyBorder="1" applyAlignment="1">
      <alignment horizontal="center" vertical="center" wrapText="1"/>
    </xf>
    <xf numFmtId="0" fontId="14" fillId="8" borderId="7" xfId="1" applyFont="1" applyFill="1" applyBorder="1" applyAlignment="1">
      <alignment horizontal="left" vertical="center"/>
    </xf>
    <xf numFmtId="0" fontId="14" fillId="8" borderId="7" xfId="1" applyFont="1" applyFill="1" applyBorder="1" applyAlignment="1">
      <alignment horizontal="center" vertical="center"/>
    </xf>
    <xf numFmtId="0" fontId="14" fillId="8" borderId="6" xfId="1" applyFont="1" applyFill="1" applyBorder="1" applyAlignment="1">
      <alignment horizontal="center" vertical="center"/>
    </xf>
    <xf numFmtId="0" fontId="14" fillId="3" borderId="0" xfId="1" applyFont="1" applyFill="1" applyBorder="1" applyAlignment="1">
      <alignment horizontal="center" vertical="center" wrapText="1"/>
    </xf>
    <xf numFmtId="0" fontId="14" fillId="8" borderId="8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10" fillId="0" borderId="0" xfId="1" applyFont="1" applyAlignment="1">
      <alignment vertical="center"/>
    </xf>
    <xf numFmtId="0" fontId="10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vertical="center" wrapText="1"/>
    </xf>
    <xf numFmtId="0" fontId="10" fillId="0" borderId="0" xfId="1" applyFont="1" applyBorder="1" applyAlignment="1">
      <alignment vertical="center"/>
    </xf>
    <xf numFmtId="0" fontId="14" fillId="3" borderId="0" xfId="1" applyFont="1" applyFill="1" applyAlignment="1">
      <alignment horizontal="center" vertical="center" wrapText="1"/>
    </xf>
    <xf numFmtId="0" fontId="14" fillId="3" borderId="0" xfId="1" applyFont="1" applyFill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4" fillId="0" borderId="0" xfId="1" applyFont="1" applyAlignment="1">
      <alignment vertical="center" wrapText="1"/>
    </xf>
    <xf numFmtId="0" fontId="14" fillId="3" borderId="0" xfId="1" applyFont="1" applyFill="1" applyBorder="1" applyAlignment="1">
      <alignment horizontal="center" vertical="center"/>
    </xf>
    <xf numFmtId="0" fontId="14" fillId="3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vertical="center"/>
    </xf>
    <xf numFmtId="0" fontId="10" fillId="0" borderId="0" xfId="1" applyFont="1" applyAlignment="1">
      <alignment vertical="center" wrapText="1"/>
    </xf>
    <xf numFmtId="0" fontId="7" fillId="0" borderId="0" xfId="1" applyFont="1" applyFill="1" applyAlignment="1">
      <alignment vertical="center"/>
    </xf>
    <xf numFmtId="0" fontId="14" fillId="3" borderId="0" xfId="1" applyFont="1" applyFill="1" applyAlignment="1">
      <alignment horizontal="center" vertical="center"/>
    </xf>
    <xf numFmtId="0" fontId="4" fillId="3" borderId="0" xfId="1" applyFont="1" applyFill="1" applyAlignment="1">
      <alignment horizontal="center" vertical="center" wrapText="1"/>
    </xf>
    <xf numFmtId="0" fontId="4" fillId="3" borderId="0" xfId="1" applyFont="1" applyFill="1" applyAlignment="1">
      <alignment vertical="center"/>
    </xf>
    <xf numFmtId="0" fontId="14" fillId="0" borderId="0" xfId="1" applyFont="1" applyAlignment="1">
      <alignment vertical="center"/>
    </xf>
    <xf numFmtId="0" fontId="10" fillId="3" borderId="0" xfId="1" applyFont="1" applyFill="1" applyAlignment="1">
      <alignment vertical="center"/>
    </xf>
    <xf numFmtId="0" fontId="10" fillId="0" borderId="0" xfId="1" applyFont="1" applyFill="1" applyBorder="1" applyAlignment="1">
      <alignment horizontal="left" vertical="center"/>
    </xf>
    <xf numFmtId="0" fontId="14" fillId="0" borderId="38" xfId="1" applyFont="1" applyFill="1" applyBorder="1" applyAlignment="1">
      <alignment vertical="center"/>
    </xf>
    <xf numFmtId="0" fontId="14" fillId="0" borderId="0" xfId="1" applyFont="1" applyFill="1" applyAlignment="1">
      <alignment vertical="center"/>
    </xf>
    <xf numFmtId="0" fontId="14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vertical="center"/>
    </xf>
    <xf numFmtId="0" fontId="14" fillId="4" borderId="8" xfId="1" applyFont="1" applyFill="1" applyBorder="1" applyAlignment="1">
      <alignment horizontal="center" vertical="center" wrapText="1"/>
    </xf>
    <xf numFmtId="0" fontId="14" fillId="4" borderId="7" xfId="1" applyFont="1" applyFill="1" applyBorder="1" applyAlignment="1">
      <alignment horizontal="left" vertical="center" wrapText="1"/>
    </xf>
    <xf numFmtId="0" fontId="14" fillId="4" borderId="6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vertical="center"/>
    </xf>
    <xf numFmtId="0" fontId="7" fillId="3" borderId="0" xfId="1" applyFont="1" applyFill="1" applyBorder="1" applyAlignment="1">
      <alignment vertical="center"/>
    </xf>
    <xf numFmtId="0" fontId="15" fillId="3" borderId="0" xfId="1" applyFont="1" applyFill="1" applyAlignment="1">
      <alignment horizontal="center" vertical="center" wrapText="1"/>
    </xf>
    <xf numFmtId="0" fontId="15" fillId="3" borderId="0" xfId="1" applyFont="1" applyFill="1" applyAlignment="1">
      <alignment horizontal="left" vertical="center" wrapText="1"/>
    </xf>
    <xf numFmtId="0" fontId="14" fillId="3" borderId="0" xfId="1" applyFont="1" applyFill="1" applyBorder="1" applyAlignment="1">
      <alignment vertical="center"/>
    </xf>
    <xf numFmtId="0" fontId="14" fillId="6" borderId="34" xfId="1" applyFont="1" applyFill="1" applyBorder="1" applyAlignment="1">
      <alignment horizontal="center" vertical="center" wrapText="1"/>
    </xf>
    <xf numFmtId="0" fontId="14" fillId="6" borderId="35" xfId="1" applyFont="1" applyFill="1" applyBorder="1" applyAlignment="1">
      <alignment horizontal="left" vertical="center" wrapText="1"/>
    </xf>
    <xf numFmtId="0" fontId="14" fillId="6" borderId="36" xfId="1" applyFont="1" applyFill="1" applyBorder="1" applyAlignment="1">
      <alignment horizontal="center" vertical="center" wrapText="1"/>
    </xf>
    <xf numFmtId="0" fontId="1" fillId="3" borderId="0" xfId="1" applyFont="1" applyFill="1" applyAlignment="1">
      <alignment horizontal="center" vertical="center" wrapText="1"/>
    </xf>
    <xf numFmtId="0" fontId="1" fillId="3" borderId="0" xfId="1" applyFont="1" applyFill="1" applyAlignment="1">
      <alignment horizontal="left" vertical="center" wrapText="1"/>
    </xf>
    <xf numFmtId="0" fontId="14" fillId="3" borderId="0" xfId="1" applyFont="1" applyFill="1"/>
    <xf numFmtId="0" fontId="14" fillId="6" borderId="35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14" fillId="7" borderId="8" xfId="1" applyFont="1" applyFill="1" applyBorder="1" applyAlignment="1">
      <alignment horizontal="center" vertical="center" wrapText="1"/>
    </xf>
    <xf numFmtId="0" fontId="14" fillId="7" borderId="7" xfId="1" applyFont="1" applyFill="1" applyBorder="1" applyAlignment="1">
      <alignment horizontal="left" vertical="center" wrapText="1"/>
    </xf>
    <xf numFmtId="0" fontId="14" fillId="7" borderId="7" xfId="1" applyFont="1" applyFill="1" applyBorder="1" applyAlignment="1">
      <alignment horizontal="center" vertical="center" wrapText="1"/>
    </xf>
    <xf numFmtId="0" fontId="14" fillId="7" borderId="6" xfId="1" applyFont="1" applyFill="1" applyBorder="1" applyAlignment="1">
      <alignment horizontal="center" vertical="center" wrapText="1"/>
    </xf>
    <xf numFmtId="0" fontId="8" fillId="3" borderId="0" xfId="1" applyFont="1" applyFill="1" applyBorder="1" applyAlignment="1">
      <alignment vertical="center"/>
    </xf>
    <xf numFmtId="0" fontId="14" fillId="0" borderId="0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left" vertical="center" wrapText="1"/>
    </xf>
    <xf numFmtId="0" fontId="14" fillId="0" borderId="0" xfId="1" applyFont="1" applyAlignment="1">
      <alignment horizontal="center" vertical="center" wrapText="1"/>
    </xf>
    <xf numFmtId="0" fontId="8" fillId="0" borderId="0" xfId="1" applyFont="1" applyBorder="1" applyAlignment="1">
      <alignment vertical="center"/>
    </xf>
    <xf numFmtId="0" fontId="5" fillId="0" borderId="0" xfId="1" applyFont="1" applyFill="1" applyAlignment="1">
      <alignment vertical="center" wrapText="1"/>
    </xf>
    <xf numFmtId="0" fontId="5" fillId="3" borderId="0" xfId="1" applyFont="1" applyFill="1" applyBorder="1" applyAlignment="1">
      <alignment vertical="center" wrapText="1"/>
    </xf>
    <xf numFmtId="0" fontId="14" fillId="0" borderId="0" xfId="1" applyFont="1" applyFill="1" applyAlignment="1">
      <alignment horizontal="center" vertical="center"/>
    </xf>
    <xf numFmtId="0" fontId="5" fillId="0" borderId="0" xfId="1" applyFont="1" applyFill="1" applyBorder="1" applyAlignment="1">
      <alignment vertical="center" wrapText="1"/>
    </xf>
    <xf numFmtId="0" fontId="16" fillId="0" borderId="0" xfId="1" applyFont="1" applyFill="1" applyAlignment="1">
      <alignment vertical="center" wrapText="1"/>
    </xf>
    <xf numFmtId="0" fontId="16" fillId="3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4" fillId="3" borderId="0" xfId="1" applyFont="1" applyFill="1" applyBorder="1" applyAlignment="1">
      <alignment horizontal="left" vertical="center"/>
    </xf>
    <xf numFmtId="0" fontId="5" fillId="3" borderId="0" xfId="1" applyFont="1" applyFill="1" applyAlignment="1">
      <alignment vertical="center" wrapText="1"/>
    </xf>
    <xf numFmtId="0" fontId="14" fillId="0" borderId="0" xfId="1" applyFont="1" applyFill="1" applyAlignment="1">
      <alignment vertical="center" wrapText="1"/>
    </xf>
    <xf numFmtId="0" fontId="16" fillId="3" borderId="0" xfId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0" fontId="14" fillId="0" borderId="0" xfId="1" applyFont="1" applyAlignment="1">
      <alignment vertical="center" wrapText="1"/>
    </xf>
    <xf numFmtId="0" fontId="14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 wrapText="1"/>
    </xf>
    <xf numFmtId="0" fontId="16" fillId="0" borderId="0" xfId="1" applyFont="1" applyAlignment="1">
      <alignment vertical="center" wrapText="1"/>
    </xf>
    <xf numFmtId="0" fontId="16" fillId="0" borderId="0" xfId="1" applyFont="1" applyBorder="1" applyAlignment="1">
      <alignment vertical="center" wrapText="1"/>
    </xf>
    <xf numFmtId="0" fontId="14" fillId="3" borderId="34" xfId="1" applyFont="1" applyFill="1" applyBorder="1" applyAlignment="1">
      <alignment horizontal="center" vertical="center" wrapText="1"/>
    </xf>
    <xf numFmtId="0" fontId="14" fillId="3" borderId="35" xfId="1" applyFont="1" applyFill="1" applyBorder="1" applyAlignment="1">
      <alignment horizontal="left" vertical="center" wrapText="1"/>
    </xf>
    <xf numFmtId="0" fontId="14" fillId="3" borderId="36" xfId="1" applyFont="1" applyFill="1" applyBorder="1" applyAlignment="1">
      <alignment horizontal="center" vertical="center" wrapText="1"/>
    </xf>
    <xf numFmtId="0" fontId="10" fillId="3" borderId="40" xfId="1" applyFont="1" applyFill="1" applyBorder="1" applyAlignment="1">
      <alignment vertical="center"/>
    </xf>
    <xf numFmtId="0" fontId="10" fillId="3" borderId="41" xfId="1" applyFont="1" applyFill="1" applyBorder="1" applyAlignment="1">
      <alignment vertical="center"/>
    </xf>
    <xf numFmtId="0" fontId="10" fillId="3" borderId="42" xfId="1" applyFont="1" applyFill="1" applyBorder="1" applyAlignment="1">
      <alignment vertical="center"/>
    </xf>
    <xf numFmtId="0" fontId="10" fillId="3" borderId="41" xfId="1" applyFont="1" applyFill="1" applyBorder="1" applyAlignment="1">
      <alignment horizontal="center" vertical="center"/>
    </xf>
    <xf numFmtId="0" fontId="14" fillId="0" borderId="8" xfId="1" applyFont="1" applyFill="1" applyBorder="1" applyAlignment="1">
      <alignment vertical="center" wrapText="1"/>
    </xf>
    <xf numFmtId="0" fontId="14" fillId="0" borderId="7" xfId="1" applyFont="1" applyFill="1" applyBorder="1" applyAlignment="1">
      <alignment horizontal="left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43" xfId="1" applyFont="1" applyFill="1" applyBorder="1" applyAlignment="1">
      <alignment vertical="center" wrapText="1"/>
    </xf>
    <xf numFmtId="0" fontId="14" fillId="0" borderId="0" xfId="1" applyFont="1" applyFill="1" applyAlignment="1"/>
    <xf numFmtId="0" fontId="14" fillId="0" borderId="0" xfId="1" applyFont="1" applyFill="1" applyAlignment="1">
      <alignment horizontal="center" wrapText="1"/>
    </xf>
    <xf numFmtId="0" fontId="15" fillId="0" borderId="0" xfId="1" applyFont="1" applyFill="1" applyAlignment="1">
      <alignment horizontal="center" wrapText="1"/>
    </xf>
    <xf numFmtId="0" fontId="14" fillId="0" borderId="0" xfId="1" applyFont="1" applyFill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4" fillId="0" borderId="0" xfId="1" applyFont="1" applyFill="1" applyBorder="1" applyAlignment="1">
      <alignment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0" fontId="7" fillId="0" borderId="0" xfId="1" applyFont="1" applyBorder="1" applyAlignment="1">
      <alignment vertical="center" wrapText="1"/>
    </xf>
    <xf numFmtId="0" fontId="7" fillId="0" borderId="9" xfId="1" applyFont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7" fillId="3" borderId="0" xfId="1" applyFont="1" applyFill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vertical="center"/>
    </xf>
    <xf numFmtId="0" fontId="5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0" fillId="0" borderId="4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9" fillId="0" borderId="0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0" fontId="16" fillId="0" borderId="0" xfId="1" applyFont="1" applyBorder="1" applyAlignment="1">
      <alignment vertical="center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8" fillId="0" borderId="0" xfId="1" applyFont="1" applyFill="1" applyBorder="1" applyAlignment="1">
      <alignment vertical="center"/>
    </xf>
    <xf numFmtId="0" fontId="14" fillId="8" borderId="10" xfId="1" applyFont="1" applyFill="1" applyBorder="1" applyAlignment="1">
      <alignment vertical="center" wrapText="1"/>
    </xf>
    <xf numFmtId="0" fontId="14" fillId="8" borderId="4" xfId="1" applyFont="1" applyFill="1" applyBorder="1" applyAlignment="1">
      <alignment vertical="center" wrapText="1"/>
    </xf>
    <xf numFmtId="0" fontId="14" fillId="8" borderId="11" xfId="1" applyFont="1" applyFill="1" applyBorder="1" applyAlignment="1">
      <alignment vertical="center" wrapText="1"/>
    </xf>
    <xf numFmtId="0" fontId="14" fillId="3" borderId="0" xfId="1" applyFont="1" applyFill="1" applyBorder="1" applyAlignment="1">
      <alignment horizontal="center" vertical="center" wrapText="1"/>
    </xf>
    <xf numFmtId="0" fontId="14" fillId="3" borderId="0" xfId="1" applyFont="1" applyFill="1" applyBorder="1" applyAlignment="1">
      <alignment horizontal="center" vertical="center"/>
    </xf>
    <xf numFmtId="0" fontId="14" fillId="3" borderId="6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left" vertical="center"/>
    </xf>
    <xf numFmtId="0" fontId="14" fillId="3" borderId="8" xfId="1" applyFont="1" applyFill="1" applyBorder="1" applyAlignment="1">
      <alignment horizontal="center" vertical="center"/>
    </xf>
    <xf numFmtId="0" fontId="14" fillId="3" borderId="6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left" vertical="center" wrapText="1"/>
    </xf>
    <xf numFmtId="0" fontId="14" fillId="3" borderId="8" xfId="1" applyFont="1" applyFill="1" applyBorder="1" applyAlignment="1">
      <alignment horizontal="center" vertical="center" wrapText="1"/>
    </xf>
    <xf numFmtId="0" fontId="14" fillId="3" borderId="0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3" xfId="1" applyFont="1" applyFill="1" applyBorder="1" applyAlignment="1">
      <alignment horizontal="left" vertical="center" wrapText="1"/>
    </xf>
    <xf numFmtId="0" fontId="14" fillId="8" borderId="39" xfId="1" applyFont="1" applyFill="1" applyBorder="1" applyAlignment="1">
      <alignment horizontal="center" vertical="center" wrapText="1"/>
    </xf>
    <xf numFmtId="0" fontId="14" fillId="8" borderId="38" xfId="1" applyFont="1" applyFill="1" applyBorder="1" applyAlignment="1">
      <alignment horizontal="center" vertical="center" wrapText="1"/>
    </xf>
    <xf numFmtId="0" fontId="14" fillId="8" borderId="37" xfId="1" applyFont="1" applyFill="1" applyBorder="1" applyAlignment="1">
      <alignment horizontal="center" vertical="center" wrapText="1"/>
    </xf>
    <xf numFmtId="0" fontId="14" fillId="7" borderId="10" xfId="1" applyFont="1" applyFill="1" applyBorder="1" applyAlignment="1">
      <alignment horizontal="center" vertical="center" wrapText="1"/>
    </xf>
    <xf numFmtId="0" fontId="14" fillId="7" borderId="4" xfId="1" applyFont="1" applyFill="1" applyBorder="1" applyAlignment="1">
      <alignment horizontal="center" vertical="center" wrapText="1"/>
    </xf>
    <xf numFmtId="0" fontId="14" fillId="7" borderId="11" xfId="1" applyFont="1" applyFill="1" applyBorder="1" applyAlignment="1">
      <alignment horizontal="center" vertical="center" wrapText="1"/>
    </xf>
    <xf numFmtId="0" fontId="14" fillId="6" borderId="39" xfId="1" applyFont="1" applyFill="1" applyBorder="1" applyAlignment="1">
      <alignment horizontal="center" vertical="center" wrapText="1"/>
    </xf>
    <xf numFmtId="0" fontId="14" fillId="6" borderId="38" xfId="1" applyFont="1" applyFill="1" applyBorder="1" applyAlignment="1">
      <alignment horizontal="center" vertical="center" wrapText="1"/>
    </xf>
    <xf numFmtId="0" fontId="14" fillId="6" borderId="37" xfId="1" applyFont="1" applyFill="1" applyBorder="1" applyAlignment="1">
      <alignment horizontal="center" vertical="center" wrapText="1"/>
    </xf>
    <xf numFmtId="0" fontId="4" fillId="6" borderId="39" xfId="1" applyFont="1" applyFill="1" applyBorder="1" applyAlignment="1">
      <alignment horizontal="center" vertical="center" wrapText="1"/>
    </xf>
    <xf numFmtId="0" fontId="4" fillId="6" borderId="38" xfId="1" applyFont="1" applyFill="1" applyBorder="1" applyAlignment="1">
      <alignment horizontal="center" vertical="center" wrapText="1"/>
    </xf>
    <xf numFmtId="0" fontId="4" fillId="6" borderId="37" xfId="1" applyFont="1" applyFill="1" applyBorder="1" applyAlignment="1">
      <alignment horizontal="center" vertical="center" wrapText="1"/>
    </xf>
    <xf numFmtId="0" fontId="14" fillId="3" borderId="0" xfId="1" applyFont="1" applyFill="1" applyBorder="1" applyAlignment="1">
      <alignment horizontal="center" vertical="center" wrapText="1"/>
    </xf>
    <xf numFmtId="0" fontId="14" fillId="8" borderId="47" xfId="1" applyFont="1" applyFill="1" applyBorder="1" applyAlignment="1">
      <alignment horizontal="center" vertical="center" wrapText="1"/>
    </xf>
    <xf numFmtId="0" fontId="14" fillId="8" borderId="0" xfId="1" applyFont="1" applyFill="1" applyBorder="1" applyAlignment="1">
      <alignment horizontal="center" vertical="center" wrapText="1"/>
    </xf>
    <xf numFmtId="0" fontId="14" fillId="8" borderId="48" xfId="1" applyFont="1" applyFill="1" applyBorder="1" applyAlignment="1">
      <alignment horizontal="center" vertical="center" wrapText="1"/>
    </xf>
    <xf numFmtId="0" fontId="14" fillId="0" borderId="10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4" fillId="3" borderId="0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6" fillId="2" borderId="44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10" fillId="3" borderId="42" xfId="1" applyFont="1" applyFill="1" applyBorder="1" applyAlignment="1">
      <alignment horizontal="center" vertical="center"/>
    </xf>
    <xf numFmtId="0" fontId="10" fillId="3" borderId="41" xfId="1" applyFont="1" applyFill="1" applyBorder="1" applyAlignment="1">
      <alignment horizontal="center" vertical="center"/>
    </xf>
    <xf numFmtId="0" fontId="10" fillId="3" borderId="40" xfId="1" applyFont="1" applyFill="1" applyBorder="1" applyAlignment="1">
      <alignment horizontal="center" vertical="center"/>
    </xf>
    <xf numFmtId="0" fontId="7" fillId="2" borderId="29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horizontal="center" vertical="center" wrapText="1"/>
    </xf>
    <xf numFmtId="0" fontId="14" fillId="8" borderId="10" xfId="1" applyFont="1" applyFill="1" applyBorder="1" applyAlignment="1">
      <alignment horizontal="center" vertical="center" wrapText="1"/>
    </xf>
    <xf numFmtId="0" fontId="14" fillId="8" borderId="4" xfId="1" applyFont="1" applyFill="1" applyBorder="1" applyAlignment="1">
      <alignment horizontal="center" vertical="center" wrapText="1"/>
    </xf>
    <xf numFmtId="0" fontId="14" fillId="8" borderId="11" xfId="1" applyFont="1" applyFill="1" applyBorder="1" applyAlignment="1">
      <alignment horizontal="center" vertical="center" wrapText="1"/>
    </xf>
    <xf numFmtId="0" fontId="14" fillId="4" borderId="10" xfId="1" applyFont="1" applyFill="1" applyBorder="1" applyAlignment="1">
      <alignment horizontal="center" vertical="center" wrapText="1"/>
    </xf>
    <xf numFmtId="0" fontId="14" fillId="4" borderId="4" xfId="1" applyFont="1" applyFill="1" applyBorder="1" applyAlignment="1">
      <alignment horizontal="center" vertical="center" wrapText="1"/>
    </xf>
    <xf numFmtId="0" fontId="14" fillId="4" borderId="11" xfId="1" applyFont="1" applyFill="1" applyBorder="1" applyAlignment="1">
      <alignment horizontal="center" vertical="center" wrapText="1"/>
    </xf>
    <xf numFmtId="0" fontId="7" fillId="2" borderId="33" xfId="1" applyFont="1" applyFill="1" applyBorder="1" applyAlignment="1">
      <alignment horizontal="center" vertical="center" wrapText="1"/>
    </xf>
    <xf numFmtId="0" fontId="7" fillId="2" borderId="32" xfId="1" applyFont="1" applyFill="1" applyBorder="1" applyAlignment="1">
      <alignment horizontal="center" vertical="center" wrapText="1"/>
    </xf>
    <xf numFmtId="0" fontId="7" fillId="2" borderId="31" xfId="1" applyFont="1" applyFill="1" applyBorder="1" applyAlignment="1">
      <alignment horizontal="center" vertical="center" wrapText="1"/>
    </xf>
    <xf numFmtId="0" fontId="14" fillId="8" borderId="10" xfId="1" applyFont="1" applyFill="1" applyBorder="1" applyAlignment="1">
      <alignment horizontal="center" vertical="center"/>
    </xf>
    <xf numFmtId="0" fontId="14" fillId="8" borderId="4" xfId="1" applyFont="1" applyFill="1" applyBorder="1" applyAlignment="1">
      <alignment horizontal="center" vertical="center"/>
    </xf>
    <xf numFmtId="0" fontId="14" fillId="8" borderId="11" xfId="1" applyFont="1" applyFill="1" applyBorder="1" applyAlignment="1">
      <alignment horizontal="center" vertical="center"/>
    </xf>
    <xf numFmtId="0" fontId="14" fillId="8" borderId="45" xfId="1" applyFont="1" applyFill="1" applyBorder="1" applyAlignment="1">
      <alignment horizontal="center" vertical="center" wrapText="1"/>
    </xf>
    <xf numFmtId="0" fontId="14" fillId="8" borderId="46" xfId="1" applyFont="1" applyFill="1" applyBorder="1" applyAlignment="1">
      <alignment horizontal="center" vertical="center" wrapText="1"/>
    </xf>
    <xf numFmtId="0" fontId="14" fillId="3" borderId="10" xfId="1" applyFont="1" applyFill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 wrapText="1"/>
    </xf>
    <xf numFmtId="0" fontId="14" fillId="3" borderId="11" xfId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990600</xdr:colOff>
      <xdr:row>1</xdr:row>
      <xdr:rowOff>114300</xdr:rowOff>
    </xdr:from>
    <xdr:to>
      <xdr:col>2</xdr:col>
      <xdr:colOff>228600</xdr:colOff>
      <xdr:row>8</xdr:row>
      <xdr:rowOff>266700</xdr:rowOff>
    </xdr:to>
    <xdr:pic>
      <xdr:nvPicPr>
        <xdr:cNvPr id="2" name="Picture 1" descr="ESCUDO ESNAV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lum bright="-42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6225"/>
          <a:ext cx="228600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BA64"/>
  <sheetViews>
    <sheetView showGridLines="0" tabSelected="1" topLeftCell="A11" zoomScale="30" zoomScaleNormal="30" workbookViewId="0">
      <selection activeCell="AM47" sqref="AM47"/>
    </sheetView>
  </sheetViews>
  <sheetFormatPr baseColWidth="10" defaultRowHeight="12.75" x14ac:dyDescent="0.25"/>
  <cols>
    <col min="1" max="1" width="17.85546875" style="1" customWidth="1"/>
    <col min="2" max="2" width="60.85546875" style="1" customWidth="1"/>
    <col min="3" max="3" width="6.42578125" style="1" customWidth="1"/>
    <col min="4" max="4" width="27.140625" style="1" customWidth="1"/>
    <col min="5" max="5" width="8.42578125" style="1" customWidth="1"/>
    <col min="6" max="6" width="2.85546875" style="1" customWidth="1"/>
    <col min="7" max="7" width="9" style="1" customWidth="1"/>
    <col min="8" max="8" width="40.28515625" style="1" customWidth="1"/>
    <col min="9" max="9" width="13.140625" style="2" customWidth="1"/>
    <col min="10" max="10" width="2.85546875" style="1" customWidth="1"/>
    <col min="11" max="11" width="7.7109375" style="1" customWidth="1"/>
    <col min="12" max="12" width="43.5703125" style="1" customWidth="1"/>
    <col min="13" max="13" width="12.7109375" style="1" customWidth="1"/>
    <col min="14" max="14" width="2.85546875" style="4" customWidth="1"/>
    <col min="15" max="15" width="12.28515625" style="1" customWidth="1"/>
    <col min="16" max="16" width="39.5703125" style="3" customWidth="1"/>
    <col min="17" max="17" width="15.7109375" style="2" customWidth="1"/>
    <col min="18" max="18" width="2.85546875" style="1" customWidth="1"/>
    <col min="19" max="19" width="9.42578125" style="1" customWidth="1"/>
    <col min="20" max="20" width="44.7109375" style="3" customWidth="1"/>
    <col min="21" max="21" width="16.140625" style="2" customWidth="1"/>
    <col min="22" max="22" width="2.85546875" style="1" customWidth="1"/>
    <col min="23" max="23" width="9" style="1" customWidth="1"/>
    <col min="24" max="24" width="41.85546875" style="1" customWidth="1"/>
    <col min="25" max="25" width="12.140625" style="1" customWidth="1"/>
    <col min="26" max="26" width="2.85546875" style="1" customWidth="1"/>
    <col min="27" max="27" width="9.42578125" style="1" customWidth="1"/>
    <col min="28" max="28" width="44.7109375" style="1" customWidth="1"/>
    <col min="29" max="29" width="12.7109375" style="2" customWidth="1"/>
    <col min="30" max="30" width="2.85546875" style="1" customWidth="1"/>
    <col min="31" max="31" width="9.42578125" style="1" customWidth="1"/>
    <col min="32" max="32" width="44.7109375" style="1" customWidth="1"/>
    <col min="33" max="33" width="15.140625" style="2" customWidth="1"/>
    <col min="34" max="34" width="2.85546875" style="1" customWidth="1"/>
    <col min="35" max="35" width="13.28515625" style="1" customWidth="1"/>
    <col min="36" max="36" width="41" style="1" customWidth="1"/>
    <col min="37" max="37" width="16.7109375" style="1" customWidth="1"/>
    <col min="38" max="38" width="26.42578125" style="1" customWidth="1"/>
    <col min="39" max="16384" width="11.42578125" style="1"/>
  </cols>
  <sheetData>
    <row r="1" spans="2:43" ht="20.25" customHeight="1" x14ac:dyDescent="0.25">
      <c r="B1" s="133"/>
      <c r="C1" s="133"/>
      <c r="D1" s="133"/>
      <c r="E1" s="133"/>
      <c r="F1" s="133"/>
      <c r="G1" s="133"/>
      <c r="H1" s="133"/>
      <c r="I1" s="197"/>
      <c r="J1" s="133"/>
      <c r="K1" s="133"/>
      <c r="L1" s="133"/>
      <c r="M1" s="133"/>
      <c r="N1" s="199"/>
      <c r="O1" s="133"/>
      <c r="P1" s="198"/>
      <c r="Q1" s="197"/>
      <c r="R1" s="133"/>
      <c r="S1" s="133"/>
      <c r="T1" s="198"/>
      <c r="U1" s="197"/>
      <c r="V1" s="133"/>
      <c r="W1" s="133"/>
      <c r="X1" s="133"/>
      <c r="Y1" s="133"/>
      <c r="Z1" s="133"/>
      <c r="AA1" s="133"/>
      <c r="AB1" s="133"/>
      <c r="AC1" s="197"/>
      <c r="AD1" s="133"/>
      <c r="AE1" s="133"/>
      <c r="AF1" s="133"/>
      <c r="AG1" s="197"/>
      <c r="AH1" s="133"/>
      <c r="AI1" s="133"/>
      <c r="AJ1" s="133"/>
      <c r="AK1" s="133"/>
      <c r="AL1" s="133"/>
      <c r="AM1" s="133"/>
      <c r="AN1" s="133"/>
      <c r="AO1" s="133"/>
      <c r="AP1" s="133"/>
      <c r="AQ1" s="133"/>
    </row>
    <row r="2" spans="2:43" s="195" customFormat="1" ht="75.75" customHeight="1" x14ac:dyDescent="0.25">
      <c r="B2" s="196"/>
      <c r="C2" s="238" t="s">
        <v>0</v>
      </c>
      <c r="D2" s="239"/>
      <c r="E2" s="239"/>
      <c r="F2" s="239"/>
      <c r="G2" s="239"/>
      <c r="H2" s="239"/>
      <c r="I2" s="239"/>
      <c r="J2" s="239"/>
      <c r="K2" s="240"/>
      <c r="L2" s="238" t="s">
        <v>1</v>
      </c>
      <c r="M2" s="239"/>
      <c r="N2" s="239"/>
      <c r="O2" s="239"/>
      <c r="P2" s="239"/>
      <c r="Q2" s="240"/>
      <c r="R2" s="238" t="s">
        <v>80</v>
      </c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40"/>
    </row>
    <row r="3" spans="2:43" s="191" customFormat="1" ht="34.5" customHeight="1" x14ac:dyDescent="0.25">
      <c r="B3" s="194"/>
      <c r="C3" s="193"/>
      <c r="D3" s="193"/>
      <c r="E3" s="193"/>
      <c r="F3" s="193"/>
      <c r="G3" s="193"/>
      <c r="H3" s="244">
        <v>2026</v>
      </c>
      <c r="I3" s="244"/>
      <c r="J3" s="244"/>
      <c r="K3" s="244"/>
      <c r="L3" s="244"/>
      <c r="M3" s="192"/>
      <c r="N3" s="192"/>
      <c r="O3" s="192"/>
      <c r="P3" s="271">
        <v>2027</v>
      </c>
      <c r="Q3" s="271"/>
      <c r="R3" s="271"/>
      <c r="S3" s="271"/>
      <c r="T3" s="192"/>
      <c r="U3" s="192"/>
      <c r="V3" s="192"/>
      <c r="W3" s="192"/>
      <c r="X3" s="244">
        <v>2028</v>
      </c>
      <c r="Y3" s="244"/>
      <c r="Z3" s="244"/>
      <c r="AA3" s="244"/>
      <c r="AB3" s="244"/>
      <c r="AC3" s="192"/>
      <c r="AD3" s="192"/>
      <c r="AE3" s="192"/>
      <c r="AF3" s="244">
        <v>2029</v>
      </c>
      <c r="AG3" s="244"/>
      <c r="AH3" s="244"/>
      <c r="AI3" s="244"/>
      <c r="AJ3" s="244"/>
      <c r="AK3" s="244"/>
      <c r="AL3" s="244"/>
    </row>
    <row r="4" spans="2:43" s="183" customFormat="1" ht="9.75" customHeight="1" thickBot="1" x14ac:dyDescent="0.3">
      <c r="C4" s="187"/>
      <c r="D4" s="187"/>
      <c r="E4" s="187"/>
      <c r="F4" s="188"/>
      <c r="G4" s="188"/>
      <c r="H4" s="188"/>
      <c r="I4" s="188"/>
      <c r="J4" s="188"/>
      <c r="K4" s="188"/>
      <c r="L4" s="188"/>
      <c r="M4" s="188"/>
      <c r="N4" s="190"/>
      <c r="O4" s="188"/>
      <c r="P4" s="189"/>
      <c r="Q4" s="188"/>
      <c r="R4" s="188"/>
      <c r="S4" s="188"/>
      <c r="T4" s="189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  <c r="AL4" s="187"/>
    </row>
    <row r="5" spans="2:43" s="180" customFormat="1" ht="9.75" customHeight="1" x14ac:dyDescent="0.25">
      <c r="B5" s="183"/>
      <c r="C5" s="183"/>
      <c r="D5" s="183"/>
      <c r="E5" s="183"/>
      <c r="F5" s="184"/>
      <c r="G5" s="184"/>
      <c r="H5" s="184"/>
      <c r="I5" s="184"/>
      <c r="J5" s="184"/>
      <c r="K5" s="184"/>
      <c r="L5" s="184"/>
      <c r="M5" s="184"/>
      <c r="N5" s="186"/>
      <c r="O5" s="184"/>
      <c r="P5" s="185"/>
      <c r="Q5" s="184"/>
      <c r="R5" s="184"/>
      <c r="S5" s="184"/>
      <c r="T5" s="185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3"/>
    </row>
    <row r="6" spans="2:43" s="180" customFormat="1" ht="30" customHeight="1" x14ac:dyDescent="0.25">
      <c r="B6" s="183"/>
      <c r="C6" s="241" t="s">
        <v>2</v>
      </c>
      <c r="D6" s="242"/>
      <c r="E6" s="242"/>
      <c r="F6" s="242"/>
      <c r="G6" s="242"/>
      <c r="H6" s="242"/>
      <c r="I6" s="242"/>
      <c r="J6" s="242"/>
      <c r="K6" s="242"/>
      <c r="L6" s="242"/>
      <c r="M6" s="243"/>
      <c r="N6" s="182"/>
      <c r="O6" s="241" t="s">
        <v>3</v>
      </c>
      <c r="P6" s="242"/>
      <c r="Q6" s="242"/>
      <c r="R6" s="242"/>
      <c r="S6" s="242"/>
      <c r="T6" s="242"/>
      <c r="U6" s="243"/>
      <c r="V6" s="181"/>
      <c r="W6" s="241" t="s">
        <v>4</v>
      </c>
      <c r="X6" s="242"/>
      <c r="Y6" s="242"/>
      <c r="Z6" s="242"/>
      <c r="AA6" s="242"/>
      <c r="AB6" s="242"/>
      <c r="AC6" s="243"/>
      <c r="AD6" s="181"/>
      <c r="AE6" s="241" t="s">
        <v>5</v>
      </c>
      <c r="AF6" s="242"/>
      <c r="AG6" s="242"/>
      <c r="AH6" s="242"/>
      <c r="AI6" s="242"/>
      <c r="AJ6" s="242"/>
      <c r="AK6" s="243"/>
    </row>
    <row r="7" spans="2:43" s="180" customFormat="1" ht="30" customHeight="1" x14ac:dyDescent="0.25">
      <c r="B7" s="183"/>
      <c r="C7" s="241" t="s">
        <v>79</v>
      </c>
      <c r="D7" s="242"/>
      <c r="E7" s="243"/>
      <c r="F7" s="181"/>
      <c r="G7" s="245" t="s">
        <v>6</v>
      </c>
      <c r="H7" s="245"/>
      <c r="I7" s="245"/>
      <c r="J7" s="181"/>
      <c r="K7" s="245" t="s">
        <v>7</v>
      </c>
      <c r="L7" s="245"/>
      <c r="M7" s="245"/>
      <c r="N7" s="182"/>
      <c r="O7" s="246" t="s">
        <v>8</v>
      </c>
      <c r="P7" s="246"/>
      <c r="Q7" s="246"/>
      <c r="R7" s="181"/>
      <c r="S7" s="246" t="s">
        <v>9</v>
      </c>
      <c r="T7" s="246"/>
      <c r="U7" s="246"/>
      <c r="V7" s="181"/>
      <c r="W7" s="246" t="s">
        <v>10</v>
      </c>
      <c r="X7" s="246"/>
      <c r="Y7" s="246"/>
      <c r="Z7" s="181"/>
      <c r="AA7" s="246" t="s">
        <v>11</v>
      </c>
      <c r="AB7" s="246"/>
      <c r="AC7" s="246"/>
      <c r="AD7" s="181"/>
      <c r="AE7" s="246" t="s">
        <v>12</v>
      </c>
      <c r="AF7" s="246"/>
      <c r="AG7" s="246"/>
      <c r="AH7" s="181"/>
      <c r="AI7" s="246" t="s">
        <v>13</v>
      </c>
      <c r="AJ7" s="246"/>
      <c r="AK7" s="246"/>
    </row>
    <row r="8" spans="2:43" s="57" customFormat="1" ht="51" customHeight="1" x14ac:dyDescent="0.25">
      <c r="B8" s="62"/>
      <c r="C8" s="212" t="s">
        <v>78</v>
      </c>
      <c r="D8" s="213"/>
      <c r="E8" s="179">
        <v>2</v>
      </c>
      <c r="F8" s="53"/>
      <c r="G8" s="214" t="s">
        <v>77</v>
      </c>
      <c r="H8" s="215"/>
      <c r="I8" s="176">
        <v>17</v>
      </c>
      <c r="J8" s="53"/>
      <c r="K8" s="214" t="s">
        <v>77</v>
      </c>
      <c r="L8" s="215"/>
      <c r="M8" s="176">
        <v>17</v>
      </c>
      <c r="N8" s="54"/>
      <c r="O8" s="214" t="s">
        <v>77</v>
      </c>
      <c r="P8" s="215"/>
      <c r="Q8" s="176">
        <v>17</v>
      </c>
      <c r="R8" s="53"/>
      <c r="S8" s="214" t="s">
        <v>77</v>
      </c>
      <c r="T8" s="215"/>
      <c r="U8" s="176">
        <v>17</v>
      </c>
      <c r="V8" s="53"/>
      <c r="W8" s="214" t="s">
        <v>77</v>
      </c>
      <c r="X8" s="215"/>
      <c r="Y8" s="176">
        <v>17</v>
      </c>
      <c r="Z8" s="53"/>
      <c r="AA8" s="214" t="s">
        <v>77</v>
      </c>
      <c r="AB8" s="215"/>
      <c r="AC8" s="176">
        <v>17</v>
      </c>
      <c r="AD8" s="53"/>
      <c r="AE8" s="214" t="s">
        <v>77</v>
      </c>
      <c r="AF8" s="215"/>
      <c r="AG8" s="176">
        <v>17</v>
      </c>
      <c r="AH8" s="53"/>
      <c r="AI8" s="214" t="s">
        <v>77</v>
      </c>
      <c r="AJ8" s="215"/>
      <c r="AK8" s="176">
        <v>17</v>
      </c>
    </row>
    <row r="9" spans="2:43" s="60" customFormat="1" ht="51" customHeight="1" x14ac:dyDescent="0.25">
      <c r="B9" s="113"/>
      <c r="F9" s="58"/>
      <c r="G9" s="216" t="s">
        <v>76</v>
      </c>
      <c r="H9" s="217"/>
      <c r="I9" s="177">
        <v>2</v>
      </c>
      <c r="J9" s="58"/>
      <c r="K9" s="216" t="s">
        <v>76</v>
      </c>
      <c r="L9" s="217"/>
      <c r="M9" s="177">
        <v>2</v>
      </c>
      <c r="N9" s="178"/>
      <c r="O9" s="216" t="s">
        <v>76</v>
      </c>
      <c r="P9" s="217"/>
      <c r="Q9" s="177">
        <v>2</v>
      </c>
      <c r="R9" s="58"/>
      <c r="S9" s="216" t="s">
        <v>76</v>
      </c>
      <c r="T9" s="217"/>
      <c r="U9" s="177">
        <v>2</v>
      </c>
      <c r="V9" s="58"/>
      <c r="W9" s="216" t="s">
        <v>76</v>
      </c>
      <c r="X9" s="217"/>
      <c r="Y9" s="177">
        <v>2</v>
      </c>
      <c r="Z9" s="58"/>
      <c r="AA9" s="216" t="s">
        <v>76</v>
      </c>
      <c r="AB9" s="217"/>
      <c r="AC9" s="177">
        <v>2</v>
      </c>
      <c r="AD9" s="58"/>
      <c r="AE9" s="216" t="s">
        <v>76</v>
      </c>
      <c r="AF9" s="217"/>
      <c r="AG9" s="177">
        <v>2</v>
      </c>
      <c r="AH9" s="58"/>
      <c r="AI9" s="216" t="s">
        <v>76</v>
      </c>
      <c r="AJ9" s="217"/>
      <c r="AK9" s="177">
        <v>2</v>
      </c>
    </row>
    <row r="10" spans="2:43" s="57" customFormat="1" ht="44.1" customHeight="1" x14ac:dyDescent="0.25">
      <c r="B10" s="62"/>
      <c r="F10" s="53"/>
      <c r="G10" s="214" t="s">
        <v>14</v>
      </c>
      <c r="H10" s="215"/>
      <c r="I10" s="176">
        <v>1</v>
      </c>
      <c r="J10" s="53"/>
      <c r="K10" s="214" t="s">
        <v>14</v>
      </c>
      <c r="L10" s="215"/>
      <c r="M10" s="176">
        <v>1</v>
      </c>
      <c r="N10" s="54"/>
      <c r="O10" s="214" t="s">
        <v>14</v>
      </c>
      <c r="P10" s="215"/>
      <c r="Q10" s="176">
        <v>1</v>
      </c>
      <c r="R10" s="53"/>
      <c r="S10" s="214" t="s">
        <v>14</v>
      </c>
      <c r="T10" s="215"/>
      <c r="U10" s="176">
        <v>1</v>
      </c>
      <c r="V10" s="53"/>
      <c r="W10" s="214" t="s">
        <v>14</v>
      </c>
      <c r="X10" s="215"/>
      <c r="Y10" s="176">
        <v>1</v>
      </c>
      <c r="Z10" s="53"/>
      <c r="AA10" s="214" t="s">
        <v>14</v>
      </c>
      <c r="AB10" s="215"/>
      <c r="AC10" s="176">
        <v>1</v>
      </c>
      <c r="AD10" s="53"/>
      <c r="AE10" s="214" t="s">
        <v>14</v>
      </c>
      <c r="AF10" s="215"/>
      <c r="AG10" s="176">
        <v>1</v>
      </c>
      <c r="AH10" s="53"/>
      <c r="AI10" s="214" t="s">
        <v>14</v>
      </c>
      <c r="AJ10" s="215"/>
      <c r="AK10" s="176">
        <v>1</v>
      </c>
    </row>
    <row r="11" spans="2:43" s="172" customFormat="1" ht="94.5" customHeight="1" x14ac:dyDescent="0.25">
      <c r="B11" s="175"/>
      <c r="F11" s="53"/>
      <c r="G11" s="214" t="s">
        <v>75</v>
      </c>
      <c r="H11" s="215"/>
      <c r="I11" s="176">
        <v>2</v>
      </c>
      <c r="J11" s="53"/>
      <c r="K11" s="214" t="str">
        <f>+G11</f>
        <v>Sem. Act. Contribuyentes a los Modelos de Formación Naval</v>
      </c>
      <c r="L11" s="215"/>
      <c r="M11" s="176">
        <v>2</v>
      </c>
      <c r="N11" s="54"/>
      <c r="O11" s="214" t="str">
        <f>+K11</f>
        <v>Sem. Act. Contribuyentes a los Modelos de Formación Naval</v>
      </c>
      <c r="P11" s="215"/>
      <c r="Q11" s="176">
        <v>2</v>
      </c>
      <c r="R11" s="53"/>
      <c r="S11" s="214" t="str">
        <f>+O11</f>
        <v>Sem. Act. Contribuyentes a los Modelos de Formación Naval</v>
      </c>
      <c r="T11" s="215"/>
      <c r="U11" s="176">
        <v>2</v>
      </c>
      <c r="V11" s="53"/>
      <c r="W11" s="214" t="str">
        <f>+S11</f>
        <v>Sem. Act. Contribuyentes a los Modelos de Formación Naval</v>
      </c>
      <c r="X11" s="215"/>
      <c r="Y11" s="176">
        <v>2</v>
      </c>
      <c r="Z11" s="53"/>
      <c r="AA11" s="214" t="str">
        <f>+W11</f>
        <v>Sem. Act. Contribuyentes a los Modelos de Formación Naval</v>
      </c>
      <c r="AB11" s="215"/>
      <c r="AC11" s="176">
        <v>2</v>
      </c>
      <c r="AD11" s="53"/>
      <c r="AE11" s="214" t="str">
        <f>+AA11</f>
        <v>Sem. Act. Contribuyentes a los Modelos de Formación Naval</v>
      </c>
      <c r="AF11" s="215"/>
      <c r="AG11" s="176">
        <v>2</v>
      </c>
      <c r="AH11" s="53"/>
      <c r="AI11" s="214" t="str">
        <f>+AE11</f>
        <v>Sem. Act. Contribuyentes a los Modelos de Formación Naval</v>
      </c>
      <c r="AJ11" s="215"/>
      <c r="AK11" s="176">
        <v>2</v>
      </c>
    </row>
    <row r="12" spans="2:43" s="172" customFormat="1" ht="12.75" customHeight="1" x14ac:dyDescent="0.25">
      <c r="B12" s="175"/>
      <c r="F12" s="53"/>
      <c r="G12" s="174"/>
      <c r="H12" s="174"/>
      <c r="I12" s="173"/>
      <c r="J12" s="53"/>
      <c r="K12" s="174"/>
      <c r="L12" s="174"/>
      <c r="M12" s="173"/>
      <c r="N12" s="54"/>
      <c r="O12" s="174"/>
      <c r="P12" s="174"/>
      <c r="Q12" s="173"/>
      <c r="R12" s="53"/>
      <c r="S12" s="174"/>
      <c r="T12" s="174"/>
      <c r="U12" s="173"/>
      <c r="V12" s="53"/>
      <c r="W12" s="174"/>
      <c r="X12" s="174"/>
      <c r="Y12" s="173"/>
      <c r="Z12" s="53"/>
      <c r="AA12" s="174"/>
      <c r="AB12" s="174"/>
      <c r="AC12" s="173"/>
      <c r="AD12" s="53"/>
      <c r="AE12" s="174"/>
      <c r="AF12" s="174"/>
      <c r="AG12" s="173"/>
      <c r="AH12" s="53"/>
      <c r="AI12" s="174"/>
      <c r="AJ12" s="174"/>
      <c r="AK12" s="173"/>
    </row>
    <row r="13" spans="2:43" s="149" customFormat="1" ht="37.5" customHeight="1" x14ac:dyDescent="0.25">
      <c r="B13" s="150"/>
      <c r="C13" s="95"/>
      <c r="D13" s="95"/>
      <c r="E13" s="95"/>
      <c r="F13" s="167"/>
      <c r="G13" s="234" t="s">
        <v>15</v>
      </c>
      <c r="H13" s="235"/>
      <c r="I13" s="235"/>
      <c r="J13" s="235"/>
      <c r="K13" s="235"/>
      <c r="L13" s="235"/>
      <c r="M13" s="236"/>
      <c r="N13" s="88"/>
      <c r="O13" s="234" t="s">
        <v>15</v>
      </c>
      <c r="P13" s="235"/>
      <c r="Q13" s="235"/>
      <c r="R13" s="235"/>
      <c r="S13" s="235"/>
      <c r="T13" s="235"/>
      <c r="U13" s="236"/>
      <c r="V13" s="165"/>
      <c r="W13" s="234" t="s">
        <v>15</v>
      </c>
      <c r="X13" s="235"/>
      <c r="Y13" s="235"/>
      <c r="Z13" s="235"/>
      <c r="AA13" s="235"/>
      <c r="AB13" s="235"/>
      <c r="AC13" s="236"/>
      <c r="AD13" s="104"/>
      <c r="AE13" s="234" t="s">
        <v>15</v>
      </c>
      <c r="AF13" s="235"/>
      <c r="AG13" s="235"/>
      <c r="AH13" s="235"/>
      <c r="AI13" s="235"/>
      <c r="AJ13" s="235"/>
      <c r="AK13" s="236"/>
    </row>
    <row r="14" spans="2:43" s="145" customFormat="1" ht="37.5" customHeight="1" x14ac:dyDescent="0.25">
      <c r="B14" s="148"/>
      <c r="C14" s="91"/>
      <c r="D14" s="91"/>
      <c r="E14" s="91"/>
      <c r="F14" s="35"/>
      <c r="G14" s="160">
        <v>0</v>
      </c>
      <c r="H14" s="159">
        <v>4</v>
      </c>
      <c r="I14" s="170">
        <f>+H14*I8</f>
        <v>68</v>
      </c>
      <c r="J14" s="171"/>
      <c r="K14" s="170">
        <v>0</v>
      </c>
      <c r="L14" s="159">
        <v>4</v>
      </c>
      <c r="M14" s="169">
        <f>+L14*M8</f>
        <v>68</v>
      </c>
      <c r="N14" s="88"/>
      <c r="O14" s="160">
        <v>0</v>
      </c>
      <c r="P14" s="159">
        <v>4</v>
      </c>
      <c r="Q14" s="170">
        <f>+P14*Q8</f>
        <v>68</v>
      </c>
      <c r="R14" s="171"/>
      <c r="S14" s="170">
        <v>0</v>
      </c>
      <c r="T14" s="159">
        <v>4</v>
      </c>
      <c r="U14" s="169">
        <f>+T14*U8</f>
        <v>68</v>
      </c>
      <c r="V14" s="165"/>
      <c r="W14" s="160">
        <v>0</v>
      </c>
      <c r="X14" s="159">
        <v>4</v>
      </c>
      <c r="Y14" s="171">
        <f>+X14*Y8</f>
        <v>68</v>
      </c>
      <c r="Z14" s="171"/>
      <c r="AA14" s="170">
        <v>0</v>
      </c>
      <c r="AB14" s="159">
        <v>4</v>
      </c>
      <c r="AC14" s="169">
        <f>+AB14*AC8</f>
        <v>68</v>
      </c>
      <c r="AD14" s="104"/>
      <c r="AE14" s="160">
        <v>0</v>
      </c>
      <c r="AF14" s="159">
        <v>4</v>
      </c>
      <c r="AG14" s="170">
        <f>+AF14*AG8</f>
        <v>68</v>
      </c>
      <c r="AH14" s="171"/>
      <c r="AI14" s="170">
        <v>0</v>
      </c>
      <c r="AJ14" s="159">
        <v>4</v>
      </c>
      <c r="AK14" s="169">
        <f>+AJ14*AK8</f>
        <v>68</v>
      </c>
    </row>
    <row r="15" spans="2:43" s="134" customFormat="1" ht="14.25" customHeight="1" x14ac:dyDescent="0.25">
      <c r="B15" s="137"/>
      <c r="C15" s="79"/>
      <c r="D15" s="79"/>
      <c r="E15" s="79"/>
      <c r="F15" s="23"/>
      <c r="G15" s="88"/>
      <c r="H15" s="87"/>
      <c r="I15" s="88"/>
      <c r="J15" s="168"/>
      <c r="K15" s="88"/>
      <c r="L15" s="87"/>
      <c r="M15" s="88"/>
      <c r="N15" s="88"/>
      <c r="O15" s="88"/>
      <c r="P15" s="87"/>
      <c r="Q15" s="88"/>
      <c r="R15" s="168"/>
      <c r="S15" s="88"/>
      <c r="T15" s="87"/>
      <c r="U15" s="88"/>
      <c r="V15" s="165"/>
      <c r="W15" s="88"/>
      <c r="X15" s="87"/>
      <c r="Y15" s="88"/>
      <c r="Z15" s="168"/>
      <c r="AA15" s="88"/>
      <c r="AB15" s="87"/>
      <c r="AC15" s="88"/>
      <c r="AD15" s="104"/>
      <c r="AE15" s="88"/>
      <c r="AF15" s="87"/>
      <c r="AG15" s="88"/>
      <c r="AH15" s="168"/>
      <c r="AI15" s="88"/>
      <c r="AJ15" s="87"/>
      <c r="AK15" s="168"/>
    </row>
    <row r="16" spans="2:43" s="149" customFormat="1" ht="44.25" customHeight="1" x14ac:dyDescent="0.25">
      <c r="B16" s="150"/>
      <c r="C16" s="95"/>
      <c r="D16" s="95"/>
      <c r="E16" s="95"/>
      <c r="F16" s="167"/>
      <c r="G16" s="234" t="s">
        <v>74</v>
      </c>
      <c r="H16" s="235"/>
      <c r="I16" s="236"/>
      <c r="J16" s="161"/>
      <c r="K16" s="234" t="s">
        <v>73</v>
      </c>
      <c r="L16" s="235"/>
      <c r="M16" s="236"/>
      <c r="N16" s="166"/>
      <c r="O16" s="234" t="s">
        <v>72</v>
      </c>
      <c r="P16" s="235"/>
      <c r="Q16" s="236"/>
      <c r="R16" s="161"/>
      <c r="S16" s="234" t="s">
        <v>71</v>
      </c>
      <c r="T16" s="235"/>
      <c r="U16" s="236"/>
      <c r="V16" s="165"/>
      <c r="W16" s="234" t="s">
        <v>70</v>
      </c>
      <c r="X16" s="235"/>
      <c r="Y16" s="236"/>
      <c r="Z16" s="161"/>
      <c r="AA16" s="234" t="s">
        <v>69</v>
      </c>
      <c r="AB16" s="235"/>
      <c r="AC16" s="236"/>
      <c r="AD16" s="104"/>
      <c r="AE16" s="234" t="s">
        <v>68</v>
      </c>
      <c r="AF16" s="235"/>
      <c r="AG16" s="236"/>
      <c r="AH16" s="161"/>
      <c r="AI16" s="234" t="s">
        <v>67</v>
      </c>
      <c r="AJ16" s="235"/>
      <c r="AK16" s="236"/>
    </row>
    <row r="17" spans="2:53" s="145" customFormat="1" ht="37.5" customHeight="1" x14ac:dyDescent="0.4">
      <c r="B17" s="148"/>
      <c r="C17" s="91"/>
      <c r="D17" s="91"/>
      <c r="E17" s="91"/>
      <c r="F17" s="35"/>
      <c r="G17" s="160">
        <v>0</v>
      </c>
      <c r="H17" s="159">
        <v>4</v>
      </c>
      <c r="I17" s="158">
        <f>+H17*I8</f>
        <v>68</v>
      </c>
      <c r="J17" s="161"/>
      <c r="K17" s="160">
        <v>0</v>
      </c>
      <c r="L17" s="159">
        <v>4</v>
      </c>
      <c r="M17" s="158">
        <f>+L17*M8</f>
        <v>68</v>
      </c>
      <c r="N17" s="164"/>
      <c r="O17" s="160">
        <v>0</v>
      </c>
      <c r="P17" s="159">
        <v>4</v>
      </c>
      <c r="Q17" s="158">
        <f>+P17*Q8</f>
        <v>68</v>
      </c>
      <c r="R17" s="161"/>
      <c r="S17" s="160">
        <v>0</v>
      </c>
      <c r="T17" s="159">
        <v>4</v>
      </c>
      <c r="U17" s="158">
        <f>+T17*U8</f>
        <v>68</v>
      </c>
      <c r="V17" s="163"/>
      <c r="W17" s="160">
        <v>0</v>
      </c>
      <c r="X17" s="159">
        <v>4</v>
      </c>
      <c r="Y17" s="158">
        <f>+X17*Y8</f>
        <v>68</v>
      </c>
      <c r="Z17" s="161"/>
      <c r="AA17" s="160">
        <v>0</v>
      </c>
      <c r="AB17" s="159">
        <v>4</v>
      </c>
      <c r="AC17" s="158">
        <f>+AB17*AC8</f>
        <v>68</v>
      </c>
      <c r="AD17" s="162"/>
      <c r="AE17" s="160">
        <v>0</v>
      </c>
      <c r="AF17" s="159">
        <v>4</v>
      </c>
      <c r="AG17" s="158">
        <f>+AF17*AG8</f>
        <v>68</v>
      </c>
      <c r="AH17" s="161"/>
      <c r="AI17" s="160">
        <v>0</v>
      </c>
      <c r="AJ17" s="159">
        <v>4</v>
      </c>
      <c r="AK17" s="158">
        <f>+AJ17*AK8</f>
        <v>68</v>
      </c>
    </row>
    <row r="18" spans="2:53" s="145" customFormat="1" ht="14.25" customHeight="1" x14ac:dyDescent="0.25">
      <c r="B18" s="148"/>
      <c r="C18" s="91"/>
      <c r="D18" s="91"/>
      <c r="E18" s="91"/>
      <c r="F18" s="35"/>
      <c r="G18" s="131"/>
      <c r="H18" s="131"/>
      <c r="I18" s="130"/>
      <c r="J18" s="132"/>
      <c r="K18" s="131"/>
      <c r="L18" s="131"/>
      <c r="M18" s="130"/>
      <c r="N18" s="88"/>
      <c r="O18" s="131"/>
      <c r="P18" s="131"/>
      <c r="Q18" s="130"/>
      <c r="R18" s="132"/>
      <c r="S18" s="131"/>
      <c r="T18" s="131"/>
      <c r="U18" s="130"/>
      <c r="V18" s="132"/>
      <c r="W18" s="131"/>
      <c r="X18" s="131"/>
      <c r="Y18" s="130"/>
      <c r="Z18" s="132"/>
      <c r="AA18" s="131"/>
      <c r="AB18" s="131"/>
      <c r="AC18" s="130"/>
      <c r="AD18" s="132"/>
      <c r="AE18" s="131"/>
      <c r="AF18" s="131"/>
      <c r="AG18" s="130"/>
      <c r="AH18" s="132"/>
      <c r="AI18" s="131"/>
      <c r="AJ18" s="131"/>
      <c r="AK18" s="130"/>
    </row>
    <row r="19" spans="2:53" s="145" customFormat="1" ht="14.25" customHeight="1" thickBot="1" x14ac:dyDescent="0.3">
      <c r="B19" s="148"/>
      <c r="C19" s="91"/>
      <c r="D19" s="91"/>
      <c r="E19" s="91"/>
      <c r="F19" s="35"/>
      <c r="G19" s="131"/>
      <c r="H19" s="131"/>
      <c r="I19" s="130"/>
      <c r="J19" s="132"/>
      <c r="K19" s="131"/>
      <c r="L19" s="131"/>
      <c r="M19" s="130"/>
      <c r="N19" s="88"/>
      <c r="O19" s="131"/>
      <c r="P19" s="131"/>
      <c r="Q19" s="130"/>
      <c r="R19" s="132"/>
      <c r="S19" s="131"/>
      <c r="T19" s="131"/>
      <c r="U19" s="130"/>
      <c r="V19" s="132"/>
      <c r="W19" s="131"/>
      <c r="X19" s="131"/>
      <c r="Y19" s="130"/>
      <c r="Z19" s="132"/>
      <c r="AA19" s="131"/>
      <c r="AB19" s="131"/>
      <c r="AC19" s="130"/>
      <c r="AD19" s="132"/>
      <c r="AE19" s="131"/>
      <c r="AF19" s="131"/>
      <c r="AG19" s="130"/>
      <c r="AH19" s="132"/>
      <c r="AI19" s="131"/>
      <c r="AJ19" s="131"/>
      <c r="AK19" s="130"/>
    </row>
    <row r="20" spans="2:53" s="145" customFormat="1" ht="59.25" customHeight="1" x14ac:dyDescent="0.25">
      <c r="B20" s="148"/>
      <c r="C20" s="91"/>
      <c r="D20" s="91"/>
      <c r="E20" s="91"/>
      <c r="F20" s="35"/>
      <c r="G20" s="131"/>
      <c r="H20" s="131"/>
      <c r="I20" s="130"/>
      <c r="J20" s="132"/>
      <c r="K20" s="131"/>
      <c r="L20" s="131"/>
      <c r="M20" s="130"/>
      <c r="N20" s="88"/>
      <c r="O20" s="131"/>
      <c r="P20" s="131"/>
      <c r="Q20" s="130"/>
      <c r="R20" s="132"/>
      <c r="S20" s="131"/>
      <c r="T20" s="131"/>
      <c r="U20" s="130"/>
      <c r="V20" s="132"/>
      <c r="W20" s="131"/>
      <c r="X20" s="131"/>
      <c r="Y20" s="130"/>
      <c r="Z20" s="132"/>
      <c r="AA20" s="247" t="s">
        <v>66</v>
      </c>
      <c r="AB20" s="248"/>
      <c r="AC20" s="249"/>
      <c r="AD20" s="132"/>
      <c r="AE20" s="156"/>
      <c r="AF20" s="157">
        <v>2</v>
      </c>
      <c r="AG20" s="154"/>
      <c r="AH20" s="144"/>
      <c r="AI20" s="156"/>
      <c r="AJ20" s="155" t="s">
        <v>65</v>
      </c>
      <c r="AK20" s="154"/>
    </row>
    <row r="21" spans="2:53" s="145" customFormat="1" ht="34.5" customHeight="1" x14ac:dyDescent="0.25">
      <c r="B21" s="148"/>
      <c r="C21" s="91"/>
      <c r="D21" s="91"/>
      <c r="E21" s="91"/>
      <c r="F21" s="35"/>
      <c r="G21" s="131"/>
      <c r="H21" s="131"/>
      <c r="I21" s="130"/>
      <c r="J21" s="132"/>
      <c r="K21" s="131"/>
      <c r="L21" s="131"/>
      <c r="M21" s="130"/>
      <c r="N21" s="88"/>
      <c r="O21" s="131"/>
      <c r="P21" s="131"/>
      <c r="Q21" s="130"/>
      <c r="R21" s="132"/>
      <c r="S21" s="131"/>
      <c r="T21" s="131"/>
      <c r="U21" s="130"/>
      <c r="V21" s="132"/>
      <c r="W21" s="131"/>
      <c r="X21" s="131"/>
      <c r="Y21" s="130"/>
      <c r="Z21" s="132"/>
      <c r="AA21" s="153">
        <v>1</v>
      </c>
      <c r="AB21" s="152">
        <v>1</v>
      </c>
      <c r="AC21" s="151">
        <f>+AC$8*(AA21+AB21)</f>
        <v>34</v>
      </c>
      <c r="AD21" s="132"/>
      <c r="AE21" s="153">
        <v>2</v>
      </c>
      <c r="AF21" s="152">
        <v>2</v>
      </c>
      <c r="AG21" s="151">
        <f>+AG$8*(AE21+AF21)</f>
        <v>68</v>
      </c>
      <c r="AH21" s="142"/>
      <c r="AI21" s="153">
        <v>2</v>
      </c>
      <c r="AJ21" s="152">
        <v>2</v>
      </c>
      <c r="AK21" s="151">
        <f>+AG$8*(AI21+AJ21)</f>
        <v>68</v>
      </c>
    </row>
    <row r="22" spans="2:53" s="145" customFormat="1" ht="14.25" customHeight="1" x14ac:dyDescent="0.25">
      <c r="B22" s="148"/>
      <c r="C22" s="91"/>
      <c r="D22" s="91"/>
      <c r="E22" s="91"/>
      <c r="F22" s="35"/>
      <c r="G22" s="131"/>
      <c r="H22" s="131"/>
      <c r="I22" s="130"/>
      <c r="J22" s="132"/>
      <c r="K22" s="131"/>
      <c r="L22" s="131"/>
      <c r="M22" s="130"/>
      <c r="N22" s="88"/>
      <c r="O22" s="131"/>
      <c r="P22" s="131"/>
      <c r="Q22" s="130"/>
      <c r="R22" s="132"/>
      <c r="S22" s="131"/>
      <c r="T22" s="131"/>
      <c r="U22" s="130"/>
      <c r="V22" s="132"/>
      <c r="W22" s="131"/>
      <c r="X22" s="131"/>
      <c r="Y22" s="130"/>
      <c r="Z22" s="132"/>
      <c r="AA22" s="131"/>
      <c r="AB22" s="131"/>
      <c r="AC22" s="130"/>
      <c r="AD22" s="132"/>
      <c r="AE22" s="131"/>
      <c r="AF22" s="131"/>
      <c r="AG22" s="130"/>
      <c r="AH22" s="132"/>
      <c r="AI22" s="131"/>
      <c r="AJ22" s="131"/>
      <c r="AK22" s="130"/>
    </row>
    <row r="23" spans="2:53" s="149" customFormat="1" ht="52.5" customHeight="1" x14ac:dyDescent="0.25">
      <c r="B23" s="150"/>
      <c r="G23" s="221" t="s">
        <v>64</v>
      </c>
      <c r="H23" s="222"/>
      <c r="I23" s="222"/>
      <c r="J23" s="222"/>
      <c r="K23" s="222"/>
      <c r="L23" s="222"/>
      <c r="M23" s="223"/>
      <c r="N23" s="146"/>
      <c r="O23" s="221" t="s">
        <v>63</v>
      </c>
      <c r="P23" s="222"/>
      <c r="Q23" s="222"/>
      <c r="R23" s="222"/>
      <c r="S23" s="222"/>
      <c r="T23" s="222"/>
      <c r="U23" s="223"/>
      <c r="V23" s="147"/>
      <c r="AA23" s="221" t="s">
        <v>62</v>
      </c>
      <c r="AB23" s="222"/>
      <c r="AC23" s="223"/>
      <c r="AD23" s="146"/>
    </row>
    <row r="24" spans="2:53" s="145" customFormat="1" ht="37.5" customHeight="1" x14ac:dyDescent="0.25">
      <c r="B24" s="148"/>
      <c r="G24" s="128">
        <v>2</v>
      </c>
      <c r="H24" s="126">
        <v>2</v>
      </c>
      <c r="I24" s="127">
        <f>+I$8*(G24+H24)</f>
        <v>68</v>
      </c>
      <c r="J24" s="126"/>
      <c r="K24" s="127">
        <v>2</v>
      </c>
      <c r="L24" s="126">
        <v>2</v>
      </c>
      <c r="M24" s="125">
        <f>+$M$8*(K24+L24)</f>
        <v>68</v>
      </c>
      <c r="N24" s="146"/>
      <c r="O24" s="128">
        <v>1</v>
      </c>
      <c r="P24" s="126">
        <v>1</v>
      </c>
      <c r="Q24" s="127">
        <f>+Q$8*(O24+P24)</f>
        <v>34</v>
      </c>
      <c r="R24" s="126"/>
      <c r="S24" s="127">
        <v>1</v>
      </c>
      <c r="T24" s="126">
        <v>1</v>
      </c>
      <c r="U24" s="125">
        <f>+U$8*(S24+T24)</f>
        <v>34</v>
      </c>
      <c r="V24" s="147"/>
      <c r="AA24" s="128">
        <v>1</v>
      </c>
      <c r="AB24" s="126">
        <v>1</v>
      </c>
      <c r="AC24" s="125">
        <f>+AK$8*(AA24+AB24)</f>
        <v>34</v>
      </c>
      <c r="AD24" s="146"/>
      <c r="AM24" s="135"/>
    </row>
    <row r="25" spans="2:53" s="134" customFormat="1" ht="14.25" customHeight="1" x14ac:dyDescent="0.25">
      <c r="B25" s="137"/>
      <c r="N25" s="88"/>
      <c r="O25" s="104"/>
      <c r="P25" s="104"/>
      <c r="Q25" s="136"/>
      <c r="R25" s="104"/>
      <c r="S25" s="104"/>
      <c r="T25" s="104"/>
      <c r="U25" s="104"/>
      <c r="V25" s="136"/>
      <c r="W25" s="104"/>
      <c r="X25" s="88"/>
      <c r="Y25" s="87"/>
      <c r="Z25" s="88"/>
      <c r="AA25" s="88"/>
      <c r="AB25" s="88"/>
      <c r="AC25" s="87"/>
      <c r="AD25" s="88"/>
      <c r="AE25" s="93"/>
      <c r="AF25" s="93"/>
      <c r="AG25" s="76"/>
      <c r="AH25" s="85"/>
      <c r="AI25" s="93"/>
      <c r="AJ25" s="93"/>
      <c r="AK25" s="76"/>
      <c r="AM25" s="135"/>
    </row>
    <row r="26" spans="2:53" s="138" customFormat="1" ht="72.75" customHeight="1" x14ac:dyDescent="0.25">
      <c r="G26" s="221" t="s">
        <v>61</v>
      </c>
      <c r="H26" s="222"/>
      <c r="I26" s="222"/>
      <c r="J26" s="222"/>
      <c r="K26" s="222"/>
      <c r="L26" s="222"/>
      <c r="M26" s="223"/>
      <c r="N26" s="143"/>
      <c r="O26" s="221" t="s">
        <v>60</v>
      </c>
      <c r="P26" s="222"/>
      <c r="Q26" s="223"/>
      <c r="V26" s="76"/>
      <c r="W26" s="221" t="s">
        <v>18</v>
      </c>
      <c r="X26" s="222"/>
      <c r="Y26" s="223"/>
      <c r="AA26" s="221" t="s">
        <v>59</v>
      </c>
      <c r="AB26" s="222"/>
      <c r="AC26" s="223"/>
      <c r="AD26" s="116"/>
      <c r="AH26" s="144"/>
      <c r="AM26" s="76"/>
      <c r="AU26" s="237"/>
      <c r="AV26" s="237"/>
      <c r="AW26" s="237"/>
      <c r="AX26" s="237"/>
      <c r="AY26" s="237"/>
      <c r="AZ26" s="237"/>
      <c r="BA26" s="237"/>
    </row>
    <row r="27" spans="2:53" s="134" customFormat="1" ht="34.5" customHeight="1" x14ac:dyDescent="0.25">
      <c r="G27" s="128">
        <v>3</v>
      </c>
      <c r="H27" s="126">
        <v>3</v>
      </c>
      <c r="I27" s="127">
        <f>+U$8*(G27+H27)</f>
        <v>102</v>
      </c>
      <c r="J27" s="126"/>
      <c r="K27" s="126">
        <v>3</v>
      </c>
      <c r="L27" s="126">
        <v>3</v>
      </c>
      <c r="M27" s="125">
        <f>+Y$8*(K27+L27)</f>
        <v>102</v>
      </c>
      <c r="N27" s="143"/>
      <c r="O27" s="128">
        <v>1</v>
      </c>
      <c r="P27" s="126">
        <v>1</v>
      </c>
      <c r="Q27" s="125">
        <f>+AC$8*(O27+P27)</f>
        <v>34</v>
      </c>
      <c r="V27" s="76"/>
      <c r="W27" s="128">
        <v>2</v>
      </c>
      <c r="X27" s="126">
        <v>2</v>
      </c>
      <c r="Y27" s="125">
        <f>+AC$8*(W27+X27)</f>
        <v>68</v>
      </c>
      <c r="AA27" s="128">
        <v>1</v>
      </c>
      <c r="AB27" s="126">
        <v>1</v>
      </c>
      <c r="AC27" s="125">
        <f>+AC$8*(AA27+AB27)</f>
        <v>34</v>
      </c>
      <c r="AD27" s="116"/>
      <c r="AH27" s="142"/>
      <c r="AM27" s="76"/>
      <c r="AU27" s="92"/>
      <c r="AV27" s="141"/>
      <c r="AW27" s="76"/>
      <c r="AX27" s="116"/>
      <c r="AY27" s="92"/>
      <c r="AZ27" s="141"/>
      <c r="BA27" s="76"/>
    </row>
    <row r="28" spans="2:53" s="134" customFormat="1" ht="14.25" customHeight="1" x14ac:dyDescent="0.25">
      <c r="B28" s="137"/>
      <c r="C28" s="79"/>
      <c r="D28" s="25"/>
      <c r="E28" s="78"/>
      <c r="F28" s="25"/>
      <c r="G28" s="88"/>
      <c r="H28" s="88"/>
      <c r="I28" s="88"/>
      <c r="J28" s="88"/>
      <c r="K28" s="88"/>
      <c r="L28" s="88"/>
      <c r="M28" s="87"/>
      <c r="N28" s="88"/>
      <c r="O28" s="104"/>
      <c r="P28" s="104"/>
      <c r="Q28" s="136"/>
      <c r="R28" s="104"/>
      <c r="S28" s="104"/>
      <c r="T28" s="104"/>
      <c r="U28" s="104"/>
      <c r="V28" s="136"/>
      <c r="W28" s="104"/>
      <c r="X28" s="88"/>
      <c r="Y28" s="87"/>
      <c r="Z28" s="88"/>
      <c r="AA28" s="88"/>
      <c r="AB28" s="88"/>
      <c r="AC28" s="87"/>
      <c r="AD28" s="88"/>
      <c r="AE28" s="93"/>
      <c r="AF28" s="93"/>
      <c r="AG28" s="76"/>
      <c r="AH28" s="85"/>
      <c r="AI28" s="93"/>
      <c r="AJ28" s="93"/>
      <c r="AK28" s="76"/>
      <c r="AM28" s="135"/>
    </row>
    <row r="29" spans="2:53" s="138" customFormat="1" ht="66" customHeight="1" x14ac:dyDescent="0.25">
      <c r="B29" s="140"/>
      <c r="C29" s="83"/>
      <c r="D29" s="81"/>
      <c r="E29" s="82"/>
      <c r="F29" s="81"/>
      <c r="G29" s="221" t="s">
        <v>58</v>
      </c>
      <c r="H29" s="222"/>
      <c r="I29" s="223"/>
      <c r="K29" s="221" t="s">
        <v>57</v>
      </c>
      <c r="L29" s="222"/>
      <c r="M29" s="223"/>
      <c r="N29" s="76"/>
      <c r="O29" s="221" t="s">
        <v>56</v>
      </c>
      <c r="P29" s="222"/>
      <c r="Q29" s="222"/>
      <c r="R29" s="222"/>
      <c r="S29" s="222"/>
      <c r="T29" s="222"/>
      <c r="U29" s="223"/>
      <c r="V29" s="136"/>
      <c r="W29" s="221" t="s">
        <v>55</v>
      </c>
      <c r="X29" s="222"/>
      <c r="Y29" s="222"/>
      <c r="Z29" s="222"/>
      <c r="AA29" s="222"/>
      <c r="AB29" s="222"/>
      <c r="AC29" s="223"/>
      <c r="AD29" s="88"/>
      <c r="AE29" s="221" t="s">
        <v>54</v>
      </c>
      <c r="AF29" s="222"/>
      <c r="AG29" s="223"/>
      <c r="AH29" s="94"/>
      <c r="AM29" s="139"/>
    </row>
    <row r="30" spans="2:53" s="134" customFormat="1" ht="37.5" customHeight="1" x14ac:dyDescent="0.25">
      <c r="B30" s="137"/>
      <c r="C30" s="79"/>
      <c r="D30" s="25"/>
      <c r="E30" s="78"/>
      <c r="F30" s="25"/>
      <c r="G30" s="128">
        <v>1</v>
      </c>
      <c r="H30" s="126">
        <v>1</v>
      </c>
      <c r="I30" s="125">
        <f>+U$8*(G30+H30)</f>
        <v>34</v>
      </c>
      <c r="K30" s="128">
        <v>1</v>
      </c>
      <c r="L30" s="126">
        <v>1</v>
      </c>
      <c r="M30" s="125">
        <f>+Y$8*(K30+L30)</f>
        <v>34</v>
      </c>
      <c r="N30" s="76"/>
      <c r="O30" s="128">
        <v>1</v>
      </c>
      <c r="P30" s="126">
        <v>1</v>
      </c>
      <c r="Q30" s="127">
        <f>+Q$8*(O30+P30)</f>
        <v>34</v>
      </c>
      <c r="R30" s="126"/>
      <c r="S30" s="127">
        <v>1</v>
      </c>
      <c r="T30" s="126">
        <v>1</v>
      </c>
      <c r="U30" s="125">
        <f>+U$8*(S30+T30)</f>
        <v>34</v>
      </c>
      <c r="V30" s="136"/>
      <c r="W30" s="128">
        <v>1</v>
      </c>
      <c r="X30" s="126">
        <v>1</v>
      </c>
      <c r="Y30" s="127">
        <f>+$AG$8*(W30+X30)</f>
        <v>34</v>
      </c>
      <c r="Z30" s="126"/>
      <c r="AA30" s="127">
        <v>3</v>
      </c>
      <c r="AB30" s="126">
        <v>1</v>
      </c>
      <c r="AC30" s="125">
        <f>+$AG$8*(AA30+AB30)</f>
        <v>68</v>
      </c>
      <c r="AD30" s="88"/>
      <c r="AE30" s="128">
        <v>1</v>
      </c>
      <c r="AF30" s="126">
        <v>1</v>
      </c>
      <c r="AG30" s="125">
        <f>+AC$8*(AE30+AF30)</f>
        <v>34</v>
      </c>
      <c r="AH30" s="89"/>
      <c r="AM30" s="135"/>
    </row>
    <row r="31" spans="2:53" ht="14.25" customHeight="1" x14ac:dyDescent="0.25">
      <c r="B31" s="133"/>
      <c r="C31" s="17"/>
      <c r="D31" s="17"/>
      <c r="E31" s="17"/>
      <c r="F31" s="35"/>
      <c r="G31" s="131"/>
      <c r="H31" s="131"/>
      <c r="I31" s="130"/>
      <c r="J31" s="132"/>
      <c r="K31" s="131"/>
      <c r="L31" s="131"/>
      <c r="M31" s="130"/>
      <c r="N31" s="88"/>
      <c r="O31" s="131"/>
      <c r="P31" s="131"/>
      <c r="Q31" s="130"/>
      <c r="R31" s="132"/>
      <c r="S31" s="131"/>
      <c r="T31" s="131"/>
      <c r="U31" s="130"/>
      <c r="V31" s="132"/>
      <c r="W31" s="131"/>
      <c r="X31" s="131"/>
      <c r="Y31" s="130"/>
      <c r="Z31" s="132"/>
      <c r="AA31" s="131"/>
      <c r="AB31" s="131"/>
      <c r="AC31" s="130"/>
      <c r="AD31" s="132"/>
      <c r="AE31" s="131"/>
      <c r="AF31" s="131"/>
      <c r="AG31" s="130"/>
      <c r="AH31" s="132"/>
      <c r="AI31" s="131"/>
      <c r="AJ31" s="131"/>
      <c r="AK31" s="130"/>
      <c r="AM31" s="129"/>
    </row>
    <row r="32" spans="2:53" s="94" customFormat="1" ht="66" customHeight="1" x14ac:dyDescent="0.25">
      <c r="C32" s="112"/>
      <c r="D32" s="112"/>
      <c r="E32" s="112"/>
      <c r="F32" s="124"/>
      <c r="N32" s="90"/>
      <c r="S32" s="221" t="s">
        <v>17</v>
      </c>
      <c r="T32" s="222"/>
      <c r="U32" s="223"/>
      <c r="V32" s="85"/>
      <c r="W32" s="221" t="s">
        <v>19</v>
      </c>
      <c r="X32" s="222"/>
      <c r="Y32" s="222"/>
      <c r="Z32" s="222"/>
      <c r="AA32" s="222"/>
      <c r="AB32" s="222"/>
      <c r="AC32" s="223"/>
      <c r="AD32" s="85"/>
      <c r="AE32" s="221" t="s">
        <v>53</v>
      </c>
      <c r="AF32" s="222"/>
      <c r="AG32" s="222"/>
      <c r="AH32" s="222"/>
      <c r="AI32" s="222"/>
      <c r="AJ32" s="222"/>
      <c r="AK32" s="223"/>
      <c r="AM32" s="112"/>
    </row>
    <row r="33" spans="2:45" s="89" customFormat="1" ht="37.5" customHeight="1" x14ac:dyDescent="0.25">
      <c r="C33" s="108"/>
      <c r="D33" s="108"/>
      <c r="E33" s="108"/>
      <c r="F33" s="107"/>
      <c r="N33" s="90"/>
      <c r="S33" s="128">
        <v>1</v>
      </c>
      <c r="T33" s="126">
        <v>1</v>
      </c>
      <c r="U33" s="125">
        <f>+AG$8*(S33+T33)</f>
        <v>34</v>
      </c>
      <c r="V33" s="85"/>
      <c r="W33" s="128">
        <v>1</v>
      </c>
      <c r="X33" s="126">
        <v>1</v>
      </c>
      <c r="Y33" s="127">
        <f>+Q$8*(W33+X33)</f>
        <v>34</v>
      </c>
      <c r="Z33" s="126"/>
      <c r="AA33" s="127">
        <v>1</v>
      </c>
      <c r="AB33" s="126">
        <v>1</v>
      </c>
      <c r="AC33" s="125">
        <f>+U$8*(AA33+AB33)</f>
        <v>34</v>
      </c>
      <c r="AD33" s="85"/>
      <c r="AE33" s="128">
        <v>1</v>
      </c>
      <c r="AF33" s="126">
        <v>1</v>
      </c>
      <c r="AG33" s="127">
        <f>+Y$8*(AE33+AF33)</f>
        <v>34</v>
      </c>
      <c r="AH33" s="126"/>
      <c r="AI33" s="127">
        <v>1</v>
      </c>
      <c r="AJ33" s="126">
        <v>1</v>
      </c>
      <c r="AK33" s="125">
        <f>+AC$8*(AI33+AJ33)</f>
        <v>34</v>
      </c>
      <c r="AM33" s="113"/>
      <c r="AO33" s="113"/>
      <c r="AP33" s="113"/>
      <c r="AQ33" s="113"/>
      <c r="AR33" s="113"/>
      <c r="AS33" s="113"/>
    </row>
    <row r="34" spans="2:45" s="89" customFormat="1" ht="14.25" customHeight="1" x14ac:dyDescent="0.25">
      <c r="C34" s="108"/>
      <c r="D34" s="108"/>
      <c r="E34" s="108"/>
      <c r="F34" s="107"/>
      <c r="G34" s="76"/>
      <c r="H34" s="93"/>
      <c r="I34" s="76"/>
      <c r="J34" s="93"/>
      <c r="K34" s="93"/>
      <c r="L34" s="93"/>
      <c r="M34" s="76"/>
      <c r="N34" s="76"/>
      <c r="O34" s="76"/>
      <c r="P34" s="93"/>
      <c r="Q34" s="76"/>
      <c r="R34" s="93"/>
      <c r="S34" s="93"/>
      <c r="T34" s="93"/>
      <c r="U34" s="76"/>
      <c r="V34" s="76"/>
      <c r="W34" s="76"/>
      <c r="X34" s="93"/>
      <c r="Y34" s="93"/>
      <c r="Z34" s="93"/>
      <c r="AA34" s="93"/>
      <c r="AB34" s="93"/>
      <c r="AC34" s="76"/>
      <c r="AD34" s="116"/>
      <c r="AE34" s="76"/>
      <c r="AF34" s="93"/>
      <c r="AG34" s="76"/>
      <c r="AH34" s="93"/>
      <c r="AI34" s="93"/>
      <c r="AJ34" s="93"/>
      <c r="AK34" s="76"/>
      <c r="AM34" s="113"/>
      <c r="AO34" s="113"/>
      <c r="AP34" s="113"/>
      <c r="AQ34" s="113"/>
      <c r="AR34" s="113"/>
      <c r="AS34" s="113"/>
    </row>
    <row r="35" spans="2:45" s="94" customFormat="1" ht="57.75" customHeight="1" x14ac:dyDescent="0.4">
      <c r="C35" s="112"/>
      <c r="D35" s="112"/>
      <c r="E35" s="112"/>
      <c r="F35" s="124"/>
      <c r="G35" s="224" t="s">
        <v>52</v>
      </c>
      <c r="H35" s="225"/>
      <c r="I35" s="225"/>
      <c r="J35" s="225"/>
      <c r="K35" s="225"/>
      <c r="L35" s="225"/>
      <c r="M35" s="226"/>
      <c r="N35" s="76"/>
      <c r="O35" s="224" t="s">
        <v>20</v>
      </c>
      <c r="P35" s="225"/>
      <c r="Q35" s="225"/>
      <c r="R35" s="225"/>
      <c r="S35" s="225"/>
      <c r="T35" s="225"/>
      <c r="U35" s="226"/>
      <c r="V35" s="85"/>
      <c r="W35" s="254" t="s">
        <v>51</v>
      </c>
      <c r="X35" s="255"/>
      <c r="Y35" s="255"/>
      <c r="Z35" s="255"/>
      <c r="AA35" s="255"/>
      <c r="AB35" s="255"/>
      <c r="AC35" s="256"/>
      <c r="AD35" s="116"/>
      <c r="AE35" s="257" t="s">
        <v>22</v>
      </c>
      <c r="AF35" s="258"/>
      <c r="AG35" s="259"/>
      <c r="AH35" s="122"/>
      <c r="AI35" s="257" t="s">
        <v>21</v>
      </c>
      <c r="AJ35" s="258"/>
      <c r="AK35" s="259"/>
      <c r="AM35" s="112"/>
      <c r="AO35" s="268"/>
      <c r="AP35" s="269"/>
      <c r="AQ35" s="270"/>
      <c r="AR35" s="112"/>
      <c r="AS35" s="112"/>
    </row>
    <row r="36" spans="2:45" s="89" customFormat="1" ht="43.5" customHeight="1" x14ac:dyDescent="0.4">
      <c r="C36" s="108"/>
      <c r="D36" s="108"/>
      <c r="E36" s="108"/>
      <c r="F36" s="107"/>
      <c r="G36" s="119">
        <v>3</v>
      </c>
      <c r="H36" s="118">
        <v>3</v>
      </c>
      <c r="I36" s="123">
        <f>+I$8*(G36+H36)</f>
        <v>102</v>
      </c>
      <c r="J36" s="123"/>
      <c r="K36" s="123">
        <v>3</v>
      </c>
      <c r="L36" s="118">
        <v>3</v>
      </c>
      <c r="M36" s="117">
        <f>+$M$8*(K36+L36)</f>
        <v>102</v>
      </c>
      <c r="N36" s="76"/>
      <c r="O36" s="119">
        <v>4</v>
      </c>
      <c r="P36" s="118">
        <v>2</v>
      </c>
      <c r="Q36" s="123">
        <f>+$M$8*(O36+P36)</f>
        <v>102</v>
      </c>
      <c r="R36" s="123"/>
      <c r="S36" s="123">
        <v>4</v>
      </c>
      <c r="T36" s="118">
        <v>2</v>
      </c>
      <c r="U36" s="117">
        <f>+U$8*(S36+T36)</f>
        <v>102</v>
      </c>
      <c r="V36" s="85"/>
      <c r="W36" s="68">
        <v>1</v>
      </c>
      <c r="X36" s="65">
        <v>1</v>
      </c>
      <c r="Y36" s="74">
        <f>+Y$8*(W36+X36)</f>
        <v>34</v>
      </c>
      <c r="Z36" s="66"/>
      <c r="AA36" s="66">
        <v>1</v>
      </c>
      <c r="AB36" s="65">
        <v>1</v>
      </c>
      <c r="AC36" s="77">
        <f>+Y$8*(AA36+AB36)</f>
        <v>34</v>
      </c>
      <c r="AD36" s="116"/>
      <c r="AE36" s="111">
        <v>1</v>
      </c>
      <c r="AF36" s="110">
        <v>1</v>
      </c>
      <c r="AG36" s="109">
        <f>+AK$8*(AE36+AF36)</f>
        <v>34</v>
      </c>
      <c r="AH36" s="122"/>
      <c r="AI36" s="111">
        <v>1</v>
      </c>
      <c r="AJ36" s="110">
        <v>1</v>
      </c>
      <c r="AK36" s="109">
        <f>+AK$8*(AI36+AJ36)</f>
        <v>34</v>
      </c>
      <c r="AM36" s="76"/>
      <c r="AO36" s="205"/>
      <c r="AP36" s="206"/>
      <c r="AQ36" s="207"/>
      <c r="AR36" s="113"/>
      <c r="AS36" s="113"/>
    </row>
    <row r="37" spans="2:45" s="89" customFormat="1" ht="14.25" customHeight="1" x14ac:dyDescent="0.25">
      <c r="C37" s="108"/>
      <c r="D37" s="108"/>
      <c r="E37" s="108"/>
      <c r="F37" s="107"/>
      <c r="G37" s="90"/>
      <c r="H37" s="90"/>
      <c r="I37" s="106"/>
      <c r="J37" s="90"/>
      <c r="K37" s="90"/>
      <c r="L37" s="90"/>
      <c r="M37" s="90"/>
      <c r="N37" s="76"/>
      <c r="O37" s="120"/>
      <c r="P37" s="121"/>
      <c r="Q37" s="120"/>
      <c r="R37" s="120"/>
      <c r="S37" s="120"/>
      <c r="T37" s="121"/>
      <c r="U37" s="120"/>
      <c r="V37" s="76"/>
      <c r="W37" s="76"/>
      <c r="X37" s="93"/>
      <c r="Y37" s="93"/>
      <c r="Z37" s="93"/>
      <c r="AA37" s="93"/>
      <c r="AB37" s="93"/>
      <c r="AC37" s="76"/>
      <c r="AD37" s="116"/>
      <c r="AE37" s="116"/>
      <c r="AF37" s="116"/>
      <c r="AG37" s="92"/>
      <c r="AH37" s="93"/>
      <c r="AI37" s="93"/>
      <c r="AJ37" s="93"/>
      <c r="AK37" s="76"/>
      <c r="AM37" s="76"/>
      <c r="AO37" s="113"/>
      <c r="AP37" s="113"/>
      <c r="AQ37" s="113"/>
      <c r="AR37" s="113"/>
      <c r="AS37" s="113"/>
    </row>
    <row r="38" spans="2:45" s="94" customFormat="1" ht="67.5" customHeight="1" x14ac:dyDescent="0.25">
      <c r="C38" s="112"/>
      <c r="D38" s="112"/>
      <c r="E38" s="112"/>
      <c r="F38" s="112"/>
      <c r="G38" s="227" t="s">
        <v>50</v>
      </c>
      <c r="H38" s="228"/>
      <c r="I38" s="229"/>
      <c r="K38" s="224" t="s">
        <v>49</v>
      </c>
      <c r="L38" s="225"/>
      <c r="M38" s="226"/>
      <c r="N38" s="76"/>
      <c r="O38" s="224" t="s">
        <v>82</v>
      </c>
      <c r="P38" s="225"/>
      <c r="Q38" s="225"/>
      <c r="R38" s="225"/>
      <c r="S38" s="225"/>
      <c r="T38" s="225"/>
      <c r="U38" s="226"/>
      <c r="V38" s="116"/>
      <c r="W38" s="266" t="s">
        <v>48</v>
      </c>
      <c r="X38" s="232"/>
      <c r="Y38" s="232"/>
      <c r="Z38" s="232"/>
      <c r="AA38" s="232"/>
      <c r="AB38" s="232"/>
      <c r="AC38" s="267"/>
      <c r="AD38" s="85"/>
      <c r="AE38" s="211"/>
      <c r="AF38" s="211"/>
      <c r="AG38" s="211"/>
      <c r="AH38" s="211"/>
      <c r="AI38" s="200"/>
      <c r="AJ38" s="201" t="s">
        <v>83</v>
      </c>
      <c r="AK38" s="202"/>
      <c r="AM38" s="112"/>
      <c r="AO38" s="112"/>
      <c r="AP38" s="268"/>
      <c r="AQ38" s="269"/>
      <c r="AR38" s="270"/>
      <c r="AS38" s="112"/>
    </row>
    <row r="39" spans="2:45" s="89" customFormat="1" ht="37.5" customHeight="1" x14ac:dyDescent="0.25">
      <c r="C39" s="108"/>
      <c r="D39" s="108"/>
      <c r="E39" s="108"/>
      <c r="F39" s="108"/>
      <c r="G39" s="119">
        <v>1</v>
      </c>
      <c r="H39" s="118">
        <v>1</v>
      </c>
      <c r="I39" s="117">
        <f>+I$8*(G39+H39)</f>
        <v>34</v>
      </c>
      <c r="K39" s="119">
        <v>2</v>
      </c>
      <c r="L39" s="118">
        <v>2</v>
      </c>
      <c r="M39" s="117">
        <f>+M$8*(K39+L39)</f>
        <v>68</v>
      </c>
      <c r="N39" s="76"/>
      <c r="O39" s="119">
        <v>1</v>
      </c>
      <c r="P39" s="118">
        <v>1</v>
      </c>
      <c r="Q39" s="123">
        <f>+$M$8*(O39+P39)</f>
        <v>34</v>
      </c>
      <c r="R39" s="123"/>
      <c r="S39" s="123">
        <v>1</v>
      </c>
      <c r="T39" s="118">
        <v>1</v>
      </c>
      <c r="U39" s="117">
        <f>+U$8*(S39+T39)</f>
        <v>34</v>
      </c>
      <c r="V39" s="116"/>
      <c r="W39" s="72">
        <v>2</v>
      </c>
      <c r="X39" s="71">
        <v>2</v>
      </c>
      <c r="Y39" s="70">
        <f>+Y$8*(W39+X39)</f>
        <v>68</v>
      </c>
      <c r="Z39" s="66"/>
      <c r="AA39" s="72">
        <v>2</v>
      </c>
      <c r="AB39" s="71">
        <v>2</v>
      </c>
      <c r="AC39" s="70">
        <f>+AC$8*(AA39+AB39)</f>
        <v>68</v>
      </c>
      <c r="AD39" s="85"/>
      <c r="AE39" s="203"/>
      <c r="AF39" s="93"/>
      <c r="AG39" s="204"/>
      <c r="AH39" s="203"/>
      <c r="AI39" s="68">
        <v>1</v>
      </c>
      <c r="AJ39" s="65">
        <v>1</v>
      </c>
      <c r="AK39" s="77">
        <f>+AG$8*(AI39+AJ39)</f>
        <v>34</v>
      </c>
      <c r="AM39" s="113"/>
      <c r="AO39" s="113"/>
      <c r="AP39" s="208"/>
      <c r="AQ39" s="209"/>
      <c r="AR39" s="210"/>
      <c r="AS39" s="113"/>
    </row>
    <row r="40" spans="2:45" s="57" customFormat="1" ht="14.25" customHeight="1" x14ac:dyDescent="0.25">
      <c r="B40" s="62"/>
      <c r="C40" s="99"/>
      <c r="D40" s="99"/>
      <c r="E40" s="99"/>
      <c r="F40" s="98"/>
      <c r="G40" s="69"/>
      <c r="H40" s="69"/>
      <c r="I40" s="97"/>
      <c r="J40" s="69"/>
      <c r="K40" s="69"/>
      <c r="L40" s="69"/>
      <c r="M40" s="69"/>
      <c r="N40" s="69"/>
      <c r="O40" s="114"/>
      <c r="P40" s="115"/>
      <c r="Q40" s="114"/>
      <c r="R40" s="114"/>
      <c r="S40" s="114"/>
      <c r="T40" s="115"/>
      <c r="U40" s="114"/>
      <c r="V40" s="69"/>
      <c r="W40" s="69"/>
      <c r="X40" s="69"/>
      <c r="Y40" s="69"/>
      <c r="Z40" s="69"/>
      <c r="AA40" s="76"/>
      <c r="AB40" s="93"/>
      <c r="AC40" s="92"/>
      <c r="AD40" s="69"/>
      <c r="AE40" s="69"/>
      <c r="AF40" s="69"/>
      <c r="AG40" s="97"/>
      <c r="AH40" s="69"/>
      <c r="AI40" s="69"/>
      <c r="AJ40" s="69"/>
      <c r="AK40" s="69"/>
      <c r="AM40" s="113"/>
      <c r="AO40" s="60"/>
      <c r="AP40" s="60"/>
      <c r="AQ40" s="60"/>
      <c r="AR40" s="60"/>
      <c r="AS40" s="60"/>
    </row>
    <row r="41" spans="2:45" s="80" customFormat="1" ht="66" customHeight="1" x14ac:dyDescent="0.25">
      <c r="B41" s="84"/>
      <c r="G41" s="230"/>
      <c r="H41" s="230"/>
      <c r="I41" s="230"/>
      <c r="J41" s="230"/>
      <c r="K41" s="230"/>
      <c r="L41" s="230"/>
      <c r="M41" s="230"/>
      <c r="N41" s="76"/>
      <c r="O41" s="231" t="s">
        <v>84</v>
      </c>
      <c r="P41" s="232"/>
      <c r="Q41" s="232"/>
      <c r="R41" s="232"/>
      <c r="S41" s="232"/>
      <c r="T41" s="232"/>
      <c r="U41" s="233"/>
      <c r="V41" s="69"/>
      <c r="W41" s="254" t="s">
        <v>23</v>
      </c>
      <c r="X41" s="255"/>
      <c r="Y41" s="255"/>
      <c r="Z41" s="255"/>
      <c r="AA41" s="255"/>
      <c r="AB41" s="255"/>
      <c r="AC41" s="256"/>
      <c r="AD41" s="69"/>
      <c r="AE41" s="257" t="s">
        <v>24</v>
      </c>
      <c r="AF41" s="258"/>
      <c r="AG41" s="259"/>
      <c r="AH41" s="85"/>
      <c r="AI41" s="257" t="s">
        <v>81</v>
      </c>
      <c r="AJ41" s="258"/>
      <c r="AK41" s="259"/>
      <c r="AM41" s="112"/>
      <c r="AO41" s="101"/>
      <c r="AP41" s="101"/>
      <c r="AQ41" s="101"/>
      <c r="AR41" s="101"/>
      <c r="AS41" s="101"/>
    </row>
    <row r="42" spans="2:45" s="57" customFormat="1" ht="37.5" customHeight="1" x14ac:dyDescent="0.25">
      <c r="B42" s="62"/>
      <c r="C42" s="17"/>
      <c r="D42" s="17"/>
      <c r="E42" s="17"/>
      <c r="F42" s="17"/>
      <c r="G42" s="76"/>
      <c r="H42" s="93"/>
      <c r="I42" s="76"/>
      <c r="J42" s="76"/>
      <c r="K42" s="76"/>
      <c r="L42" s="93"/>
      <c r="M42" s="76"/>
      <c r="N42" s="76"/>
      <c r="O42" s="68">
        <v>1</v>
      </c>
      <c r="P42" s="65">
        <v>1</v>
      </c>
      <c r="Q42" s="64">
        <f>+AC$8*(O42+P42)</f>
        <v>34</v>
      </c>
      <c r="R42" s="66"/>
      <c r="S42" s="68">
        <v>1</v>
      </c>
      <c r="T42" s="65">
        <v>1</v>
      </c>
      <c r="U42" s="64">
        <f>+AG$8*(S42+T42)</f>
        <v>34</v>
      </c>
      <c r="V42" s="69"/>
      <c r="W42" s="68">
        <v>2</v>
      </c>
      <c r="X42" s="65">
        <v>2</v>
      </c>
      <c r="Y42" s="74">
        <f>+Y$8*(W42+X42)</f>
        <v>68</v>
      </c>
      <c r="Z42" s="66"/>
      <c r="AA42" s="66">
        <v>2</v>
      </c>
      <c r="AB42" s="65">
        <v>2</v>
      </c>
      <c r="AC42" s="77">
        <f>+Y$8*(AA42+AB42)</f>
        <v>68</v>
      </c>
      <c r="AD42" s="69"/>
      <c r="AE42" s="111">
        <v>3</v>
      </c>
      <c r="AF42" s="110">
        <v>3</v>
      </c>
      <c r="AG42" s="109">
        <f>+AG$8*(AE42+AF42)</f>
        <v>102</v>
      </c>
      <c r="AH42" s="85"/>
      <c r="AI42" s="111">
        <v>3</v>
      </c>
      <c r="AJ42" s="110">
        <v>1</v>
      </c>
      <c r="AK42" s="109">
        <f>+AK$8*(AI42+AJ42)</f>
        <v>68</v>
      </c>
    </row>
    <row r="43" spans="2:45" s="89" customFormat="1" ht="14.25" customHeight="1" x14ac:dyDescent="0.25">
      <c r="C43" s="108"/>
      <c r="D43" s="108"/>
      <c r="E43" s="108"/>
      <c r="F43" s="107"/>
      <c r="G43" s="88"/>
      <c r="H43" s="87"/>
      <c r="I43" s="106"/>
      <c r="J43" s="88"/>
      <c r="K43" s="88"/>
      <c r="L43" s="87"/>
      <c r="M43" s="105"/>
      <c r="N43" s="88"/>
      <c r="O43" s="88"/>
      <c r="P43" s="87"/>
      <c r="Q43" s="88"/>
      <c r="R43" s="88"/>
      <c r="S43" s="88"/>
      <c r="T43" s="87"/>
      <c r="U43" s="88"/>
      <c r="V43" s="104"/>
      <c r="W43" s="88"/>
      <c r="X43" s="87"/>
      <c r="Y43" s="88"/>
      <c r="Z43" s="104"/>
      <c r="AA43" s="88"/>
      <c r="AB43" s="87"/>
      <c r="AC43" s="88"/>
      <c r="AD43" s="104"/>
      <c r="AE43" s="88"/>
      <c r="AF43" s="87"/>
      <c r="AG43" s="88"/>
      <c r="AH43" s="103"/>
      <c r="AI43" s="76"/>
      <c r="AJ43" s="93"/>
      <c r="AK43" s="76"/>
    </row>
    <row r="44" spans="2:45" s="80" customFormat="1" ht="72" customHeight="1" x14ac:dyDescent="0.25">
      <c r="B44" s="102"/>
      <c r="C44" s="101"/>
      <c r="D44" s="101"/>
      <c r="E44" s="101"/>
      <c r="F44" s="63"/>
      <c r="N44" s="100"/>
      <c r="O44" s="254" t="s">
        <v>47</v>
      </c>
      <c r="P44" s="255"/>
      <c r="Q44" s="255"/>
      <c r="R44" s="255"/>
      <c r="S44" s="255"/>
      <c r="T44" s="255"/>
      <c r="U44" s="256"/>
      <c r="V44" s="90"/>
      <c r="W44" s="254" t="s">
        <v>46</v>
      </c>
      <c r="X44" s="255"/>
      <c r="Y44" s="256"/>
      <c r="Z44" s="90"/>
      <c r="AA44" s="218" t="s">
        <v>45</v>
      </c>
      <c r="AB44" s="219"/>
      <c r="AC44" s="220"/>
      <c r="AD44" s="90"/>
      <c r="AL44" s="94"/>
    </row>
    <row r="45" spans="2:45" s="57" customFormat="1" ht="37.5" customHeight="1" x14ac:dyDescent="0.25">
      <c r="B45" s="89"/>
      <c r="C45" s="99"/>
      <c r="D45" s="99"/>
      <c r="E45" s="99"/>
      <c r="F45" s="98"/>
      <c r="N45" s="100"/>
      <c r="O45" s="68">
        <v>2</v>
      </c>
      <c r="P45" s="65">
        <v>2</v>
      </c>
      <c r="Q45" s="74">
        <f>+Q$8*(O45+P45)</f>
        <v>68</v>
      </c>
      <c r="R45" s="66"/>
      <c r="S45" s="66">
        <v>2</v>
      </c>
      <c r="T45" s="65">
        <v>2</v>
      </c>
      <c r="U45" s="77">
        <f>+(T45+S45)*U$8</f>
        <v>68</v>
      </c>
      <c r="V45" s="90"/>
      <c r="W45" s="68">
        <v>1</v>
      </c>
      <c r="X45" s="65">
        <v>1</v>
      </c>
      <c r="Y45" s="64">
        <f>+AG$8*(W45+X45)</f>
        <v>34</v>
      </c>
      <c r="Z45" s="90"/>
      <c r="AA45" s="72">
        <v>1</v>
      </c>
      <c r="AB45" s="71">
        <v>1</v>
      </c>
      <c r="AC45" s="70">
        <f>+AC$8*(AA45+AB45)</f>
        <v>34</v>
      </c>
      <c r="AD45" s="90"/>
      <c r="AL45" s="89"/>
    </row>
    <row r="46" spans="2:45" s="96" customFormat="1" ht="14.25" customHeight="1" x14ac:dyDescent="0.25">
      <c r="B46" s="89"/>
      <c r="C46" s="99"/>
      <c r="D46" s="99"/>
      <c r="E46" s="99"/>
      <c r="F46" s="98"/>
      <c r="G46" s="85"/>
      <c r="H46" s="85"/>
      <c r="I46" s="85"/>
      <c r="J46" s="85"/>
      <c r="K46" s="85"/>
      <c r="L46" s="85"/>
      <c r="M46" s="85"/>
      <c r="N46" s="85"/>
      <c r="O46" s="69"/>
      <c r="P46" s="69"/>
      <c r="Q46" s="97"/>
      <c r="R46" s="69"/>
      <c r="S46" s="88"/>
      <c r="T46" s="87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9"/>
    </row>
    <row r="47" spans="2:45" s="94" customFormat="1" ht="67.5" customHeight="1" x14ac:dyDescent="0.25">
      <c r="C47" s="230"/>
      <c r="D47" s="230"/>
      <c r="E47" s="230"/>
      <c r="F47" s="95"/>
      <c r="G47" s="254" t="s">
        <v>16</v>
      </c>
      <c r="H47" s="255"/>
      <c r="I47" s="255"/>
      <c r="J47" s="255"/>
      <c r="K47" s="255"/>
      <c r="L47" s="255"/>
      <c r="M47" s="256"/>
      <c r="N47" s="76"/>
      <c r="O47" s="254" t="s">
        <v>44</v>
      </c>
      <c r="P47" s="255"/>
      <c r="Q47" s="255"/>
      <c r="R47" s="255"/>
      <c r="S47" s="255"/>
      <c r="T47" s="255"/>
      <c r="U47" s="256"/>
      <c r="V47" s="90"/>
      <c r="W47" s="254" t="s">
        <v>43</v>
      </c>
      <c r="X47" s="255"/>
      <c r="Y47" s="255"/>
      <c r="Z47" s="255"/>
      <c r="AA47" s="255"/>
      <c r="AB47" s="255"/>
      <c r="AC47" s="256"/>
      <c r="AD47" s="90"/>
      <c r="AE47" s="254" t="s">
        <v>25</v>
      </c>
      <c r="AF47" s="255"/>
      <c r="AG47" s="255"/>
      <c r="AH47" s="255"/>
      <c r="AI47" s="255"/>
      <c r="AJ47" s="255"/>
      <c r="AK47" s="256"/>
    </row>
    <row r="48" spans="2:45" s="89" customFormat="1" ht="37.5" customHeight="1" x14ac:dyDescent="0.25">
      <c r="C48" s="76"/>
      <c r="D48" s="93"/>
      <c r="E48" s="92"/>
      <c r="F48" s="91"/>
      <c r="G48" s="68">
        <v>1</v>
      </c>
      <c r="H48" s="65">
        <v>1</v>
      </c>
      <c r="I48" s="74">
        <f>+I$8*(G48+H48)</f>
        <v>34</v>
      </c>
      <c r="J48" s="66"/>
      <c r="K48" s="66">
        <v>1</v>
      </c>
      <c r="L48" s="65">
        <v>1</v>
      </c>
      <c r="M48" s="77">
        <f>+M8*(K48+L48)</f>
        <v>34</v>
      </c>
      <c r="N48" s="76"/>
      <c r="O48" s="68">
        <v>3</v>
      </c>
      <c r="P48" s="65">
        <v>1</v>
      </c>
      <c r="Q48" s="74">
        <f>+(O48+P48)*Q8</f>
        <v>68</v>
      </c>
      <c r="R48" s="66"/>
      <c r="S48" s="66">
        <v>3</v>
      </c>
      <c r="T48" s="65">
        <v>1</v>
      </c>
      <c r="U48" s="77">
        <f>+(S48+T48)*U8</f>
        <v>68</v>
      </c>
      <c r="V48" s="90"/>
      <c r="W48" s="68">
        <v>1</v>
      </c>
      <c r="X48" s="65">
        <v>1</v>
      </c>
      <c r="Y48" s="74">
        <f>+(W48+X48)*Y8</f>
        <v>34</v>
      </c>
      <c r="Z48" s="66"/>
      <c r="AA48" s="66">
        <v>1</v>
      </c>
      <c r="AB48" s="65">
        <v>1</v>
      </c>
      <c r="AC48" s="77">
        <f>+(AA48+AB48)*AC8</f>
        <v>34</v>
      </c>
      <c r="AD48" s="90"/>
      <c r="AE48" s="68">
        <v>1</v>
      </c>
      <c r="AF48" s="65">
        <v>1</v>
      </c>
      <c r="AG48" s="74">
        <f>+(AE48+AF48)*AG8</f>
        <v>34</v>
      </c>
      <c r="AH48" s="66"/>
      <c r="AI48" s="66">
        <v>2</v>
      </c>
      <c r="AJ48" s="65">
        <v>2</v>
      </c>
      <c r="AK48" s="77">
        <f>+(AI48+AJ48)*AK8</f>
        <v>68</v>
      </c>
    </row>
    <row r="49" spans="2:38" s="57" customFormat="1" ht="14.25" customHeight="1" x14ac:dyDescent="0.25">
      <c r="B49" s="62"/>
      <c r="C49" s="79"/>
      <c r="D49" s="25"/>
      <c r="E49" s="78"/>
      <c r="F49" s="25"/>
      <c r="G49" s="88"/>
      <c r="H49" s="88"/>
      <c r="I49" s="88"/>
      <c r="J49" s="88"/>
      <c r="K49" s="88"/>
      <c r="L49" s="88"/>
      <c r="M49" s="87"/>
      <c r="N49" s="85"/>
      <c r="O49" s="85"/>
      <c r="P49" s="86"/>
      <c r="Q49" s="85"/>
      <c r="R49" s="85"/>
      <c r="S49" s="85"/>
      <c r="T49" s="86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</row>
    <row r="50" spans="2:38" s="80" customFormat="1" ht="44.25" customHeight="1" x14ac:dyDescent="0.25">
      <c r="B50" s="84"/>
      <c r="C50" s="83"/>
      <c r="D50" s="83"/>
      <c r="E50" s="82"/>
      <c r="F50" s="81"/>
      <c r="G50" s="254" t="s">
        <v>42</v>
      </c>
      <c r="H50" s="255"/>
      <c r="I50" s="255"/>
      <c r="J50" s="255"/>
      <c r="K50" s="255"/>
      <c r="L50" s="255"/>
      <c r="M50" s="256"/>
      <c r="N50" s="76"/>
      <c r="O50" s="263" t="s">
        <v>26</v>
      </c>
      <c r="P50" s="264"/>
      <c r="Q50" s="264"/>
      <c r="R50" s="264"/>
      <c r="S50" s="264"/>
      <c r="T50" s="264"/>
      <c r="U50" s="265"/>
      <c r="V50" s="69"/>
      <c r="W50" s="218" t="s">
        <v>27</v>
      </c>
      <c r="X50" s="219"/>
      <c r="Y50" s="220"/>
      <c r="AD50" s="69"/>
      <c r="AE50" s="263" t="s">
        <v>41</v>
      </c>
      <c r="AF50" s="264"/>
      <c r="AG50" s="264"/>
      <c r="AH50" s="264"/>
      <c r="AI50" s="264"/>
      <c r="AJ50" s="264"/>
      <c r="AK50" s="265"/>
    </row>
    <row r="51" spans="2:38" s="57" customFormat="1" ht="37.5" customHeight="1" x14ac:dyDescent="0.25">
      <c r="B51" s="62"/>
      <c r="C51" s="79"/>
      <c r="D51" s="79"/>
      <c r="E51" s="78"/>
      <c r="F51" s="25"/>
      <c r="G51" s="68">
        <v>1</v>
      </c>
      <c r="H51" s="65">
        <v>1</v>
      </c>
      <c r="I51" s="74">
        <f>+I8*(G51+H51)</f>
        <v>34</v>
      </c>
      <c r="J51" s="66"/>
      <c r="K51" s="66">
        <v>1</v>
      </c>
      <c r="L51" s="65">
        <v>1</v>
      </c>
      <c r="M51" s="77">
        <f>+M8*(K51+L51)</f>
        <v>34</v>
      </c>
      <c r="N51" s="76"/>
      <c r="O51" s="75">
        <v>1</v>
      </c>
      <c r="P51" s="73">
        <v>1</v>
      </c>
      <c r="Q51" s="66">
        <f>+M$8*(O51+P51)</f>
        <v>34</v>
      </c>
      <c r="R51" s="67"/>
      <c r="S51" s="74">
        <v>1</v>
      </c>
      <c r="T51" s="73">
        <v>1</v>
      </c>
      <c r="U51" s="64">
        <f>+Q$8*(S51+T51)</f>
        <v>34</v>
      </c>
      <c r="V51" s="69"/>
      <c r="W51" s="72">
        <v>1</v>
      </c>
      <c r="X51" s="71">
        <v>1</v>
      </c>
      <c r="Y51" s="70">
        <f>+Y$8*(W51+X51)</f>
        <v>34</v>
      </c>
      <c r="AD51" s="69"/>
      <c r="AE51" s="68">
        <v>2</v>
      </c>
      <c r="AF51" s="65">
        <v>2</v>
      </c>
      <c r="AG51" s="66">
        <f>+$AK$8*(AE51+AF51)</f>
        <v>68</v>
      </c>
      <c r="AH51" s="67"/>
      <c r="AI51" s="66">
        <v>2</v>
      </c>
      <c r="AJ51" s="65">
        <v>2</v>
      </c>
      <c r="AK51" s="64">
        <f>+$AK$8*(AI51+AJ51)</f>
        <v>68</v>
      </c>
    </row>
    <row r="52" spans="2:38" s="57" customFormat="1" ht="15" customHeight="1" thickBot="1" x14ac:dyDescent="0.3">
      <c r="B52" s="62"/>
      <c r="C52" s="60"/>
      <c r="D52" s="60"/>
      <c r="E52" s="60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61"/>
      <c r="Q52" s="58"/>
      <c r="R52" s="58"/>
      <c r="S52" s="58"/>
      <c r="T52" s="61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60"/>
      <c r="AF52" s="60"/>
      <c r="AG52" s="59"/>
      <c r="AH52" s="58"/>
      <c r="AI52" s="58"/>
      <c r="AJ52" s="58"/>
      <c r="AK52" s="58"/>
    </row>
    <row r="53" spans="2:38" s="51" customFormat="1" ht="52.5" customHeight="1" thickBot="1" x14ac:dyDescent="0.3">
      <c r="B53" s="56" t="s">
        <v>28</v>
      </c>
      <c r="C53" s="260"/>
      <c r="D53" s="261"/>
      <c r="E53" s="262"/>
      <c r="F53" s="55"/>
      <c r="G53" s="250" t="s">
        <v>29</v>
      </c>
      <c r="H53" s="251"/>
      <c r="I53" s="252"/>
      <c r="J53" s="53"/>
      <c r="K53" s="250" t="s">
        <v>29</v>
      </c>
      <c r="L53" s="251"/>
      <c r="M53" s="252"/>
      <c r="N53" s="54"/>
      <c r="O53" s="250" t="s">
        <v>40</v>
      </c>
      <c r="P53" s="251"/>
      <c r="Q53" s="252"/>
      <c r="R53" s="53"/>
      <c r="S53" s="250" t="s">
        <v>36</v>
      </c>
      <c r="T53" s="251"/>
      <c r="U53" s="252"/>
      <c r="V53" s="53"/>
      <c r="W53" s="250" t="s">
        <v>39</v>
      </c>
      <c r="X53" s="251"/>
      <c r="Y53" s="252"/>
      <c r="Z53" s="53"/>
      <c r="AA53" s="250" t="s">
        <v>38</v>
      </c>
      <c r="AB53" s="251"/>
      <c r="AC53" s="253"/>
      <c r="AD53" s="53"/>
      <c r="AE53" s="250" t="s">
        <v>37</v>
      </c>
      <c r="AF53" s="251"/>
      <c r="AG53" s="252"/>
      <c r="AH53" s="53"/>
      <c r="AI53" s="250" t="s">
        <v>36</v>
      </c>
      <c r="AJ53" s="251"/>
      <c r="AK53" s="252"/>
      <c r="AL53" s="52" t="s">
        <v>30</v>
      </c>
    </row>
    <row r="54" spans="2:38" s="17" customFormat="1" ht="30.75" customHeight="1" x14ac:dyDescent="0.25">
      <c r="B54" s="50" t="s">
        <v>35</v>
      </c>
      <c r="C54" s="38"/>
      <c r="D54" s="44"/>
      <c r="E54" s="42"/>
      <c r="F54" s="26"/>
      <c r="G54" s="49">
        <f>G24+G27+G30</f>
        <v>6</v>
      </c>
      <c r="H54" s="49">
        <f>H24+H27+H30</f>
        <v>6</v>
      </c>
      <c r="I54" s="19">
        <f>I24+I27+I30</f>
        <v>204</v>
      </c>
      <c r="J54" s="35"/>
      <c r="K54" s="49">
        <f>K24+K27+K30</f>
        <v>6</v>
      </c>
      <c r="L54" s="49">
        <f>L24+L27+L30</f>
        <v>6</v>
      </c>
      <c r="M54" s="19">
        <f>M24+M27+M30</f>
        <v>204</v>
      </c>
      <c r="N54" s="25"/>
      <c r="O54" s="48">
        <f>O24+O27+O30</f>
        <v>3</v>
      </c>
      <c r="P54" s="48">
        <f>P24+P27+P30</f>
        <v>3</v>
      </c>
      <c r="Q54" s="48">
        <f>Q24+Q27+Q30</f>
        <v>102</v>
      </c>
      <c r="R54" s="35"/>
      <c r="S54" s="48">
        <f>S24+S27+S30+S33</f>
        <v>3</v>
      </c>
      <c r="T54" s="48">
        <f>T24+T27+T30+T33</f>
        <v>3</v>
      </c>
      <c r="U54" s="48">
        <f>U24+U27+U30+U33</f>
        <v>102</v>
      </c>
      <c r="V54" s="35"/>
      <c r="W54" s="48">
        <f>W27+W30+W33</f>
        <v>4</v>
      </c>
      <c r="X54" s="48">
        <f>X27+X30+X33</f>
        <v>4</v>
      </c>
      <c r="Y54" s="19">
        <f>Y27+Y30+Y33</f>
        <v>136</v>
      </c>
      <c r="Z54" s="35"/>
      <c r="AA54" s="48">
        <f>AA27+AA30+AA33+AA24</f>
        <v>6</v>
      </c>
      <c r="AB54" s="48">
        <f>AB27+AB30+AB33+AB24</f>
        <v>4</v>
      </c>
      <c r="AC54" s="19">
        <f>AC27+AC30+AC33+AC24</f>
        <v>170</v>
      </c>
      <c r="AD54" s="19"/>
      <c r="AE54" s="48">
        <f>AE30+AE33</f>
        <v>2</v>
      </c>
      <c r="AF54" s="48">
        <f>AF30+AF33</f>
        <v>2</v>
      </c>
      <c r="AG54" s="19">
        <f>AG30+AG33</f>
        <v>68</v>
      </c>
      <c r="AH54" s="33"/>
      <c r="AI54" s="48">
        <f>AI33</f>
        <v>1</v>
      </c>
      <c r="AJ54" s="48">
        <f>AJ33</f>
        <v>1</v>
      </c>
      <c r="AK54" s="19">
        <f>AK33</f>
        <v>34</v>
      </c>
      <c r="AL54" s="47">
        <f>+E54+I54+M54+Q54+U54+Y54+AC54+AG54+AK54</f>
        <v>1020</v>
      </c>
    </row>
    <row r="55" spans="2:38" s="17" customFormat="1" ht="30.75" customHeight="1" x14ac:dyDescent="0.25">
      <c r="B55" s="46" t="s">
        <v>34</v>
      </c>
      <c r="C55" s="38"/>
      <c r="D55" s="44"/>
      <c r="E55" s="42"/>
      <c r="F55" s="26"/>
      <c r="G55" s="43">
        <f>G36+G39</f>
        <v>4</v>
      </c>
      <c r="H55" s="43">
        <f>H36+H39</f>
        <v>4</v>
      </c>
      <c r="I55" s="19">
        <f>I36+I39</f>
        <v>136</v>
      </c>
      <c r="J55" s="35"/>
      <c r="K55" s="43">
        <f>K36+K39</f>
        <v>5</v>
      </c>
      <c r="L55" s="43">
        <f>L36+L39</f>
        <v>5</v>
      </c>
      <c r="M55" s="19">
        <f>M36+M39</f>
        <v>170</v>
      </c>
      <c r="N55" s="25"/>
      <c r="O55" s="41">
        <f>O36+O39+O42</f>
        <v>6</v>
      </c>
      <c r="P55" s="41">
        <f>P36+P39+P42</f>
        <v>4</v>
      </c>
      <c r="Q55" s="41">
        <f>Q36+Q39+Q42</f>
        <v>170</v>
      </c>
      <c r="R55" s="35"/>
      <c r="S55" s="41">
        <f>S36+S39</f>
        <v>5</v>
      </c>
      <c r="T55" s="41">
        <f>T36+T39</f>
        <v>3</v>
      </c>
      <c r="U55" s="41">
        <f>U36+U39+U42</f>
        <v>170</v>
      </c>
      <c r="V55" s="35"/>
      <c r="W55" s="41"/>
      <c r="X55" s="41"/>
      <c r="Y55" s="19"/>
      <c r="Z55" s="35"/>
      <c r="AA55" s="41"/>
      <c r="AB55" s="41"/>
      <c r="AC55" s="19"/>
      <c r="AD55" s="42"/>
      <c r="AE55" s="41"/>
      <c r="AF55" s="41"/>
      <c r="AG55" s="19"/>
      <c r="AH55" s="33"/>
      <c r="AI55" s="41"/>
      <c r="AJ55" s="41"/>
      <c r="AK55" s="19"/>
      <c r="AL55" s="31">
        <f>+E55+I55+M55+Q55+U55+Y55+AC55+AG55+AK55</f>
        <v>646</v>
      </c>
    </row>
    <row r="56" spans="2:38" s="17" customFormat="1" ht="30.75" customHeight="1" x14ac:dyDescent="0.25">
      <c r="B56" s="45" t="s">
        <v>33</v>
      </c>
      <c r="C56" s="38"/>
      <c r="D56" s="44"/>
      <c r="E56" s="42"/>
      <c r="F56" s="26"/>
      <c r="G56" s="43">
        <f>G48+G51</f>
        <v>2</v>
      </c>
      <c r="H56" s="43">
        <f>H48+H51</f>
        <v>2</v>
      </c>
      <c r="I56" s="19">
        <f>I48+I51</f>
        <v>68</v>
      </c>
      <c r="J56" s="35"/>
      <c r="K56" s="43">
        <f>K48+K51</f>
        <v>2</v>
      </c>
      <c r="L56" s="43">
        <f>L48+L51</f>
        <v>2</v>
      </c>
      <c r="M56" s="19">
        <f>M48+M51</f>
        <v>68</v>
      </c>
      <c r="N56" s="25"/>
      <c r="O56" s="41">
        <f>O48+O51+O45</f>
        <v>6</v>
      </c>
      <c r="P56" s="41">
        <f>P48+P51+P45</f>
        <v>4</v>
      </c>
      <c r="Q56" s="41">
        <f>Q48+Q51</f>
        <v>102</v>
      </c>
      <c r="R56" s="35"/>
      <c r="S56" s="41">
        <f>S48+S51+S45+S42</f>
        <v>7</v>
      </c>
      <c r="T56" s="41">
        <f>T48+T51+T45+T42</f>
        <v>5</v>
      </c>
      <c r="U56" s="41">
        <f>U48+U51</f>
        <v>102</v>
      </c>
      <c r="V56" s="35"/>
      <c r="W56" s="41">
        <f>W45+W48+W51+W36+W39+W42</f>
        <v>8</v>
      </c>
      <c r="X56" s="41">
        <f>X45+X48+X51+X36+X39+X42</f>
        <v>8</v>
      </c>
      <c r="Y56" s="19">
        <f>Y45+Y48+Y51</f>
        <v>102</v>
      </c>
      <c r="Z56" s="35"/>
      <c r="AA56" s="41">
        <f>AA45+AA48+AA51+AA36+AA39+AA42</f>
        <v>7</v>
      </c>
      <c r="AB56" s="41">
        <f>AB45+AB48+AB51+AB36+AB39+AB42</f>
        <v>7</v>
      </c>
      <c r="AC56" s="19">
        <f>AC45+AC48+AC51</f>
        <v>68</v>
      </c>
      <c r="AD56" s="42"/>
      <c r="AE56" s="41">
        <f>AE39+AE48+AE51+AE36+AE42+AP39</f>
        <v>7</v>
      </c>
      <c r="AF56" s="41">
        <f>AF39+AF48+AF51+AF36+AF42+AQ39</f>
        <v>7</v>
      </c>
      <c r="AG56" s="19">
        <f>AG39+AG48+AG51</f>
        <v>102</v>
      </c>
      <c r="AH56" s="33"/>
      <c r="AI56" s="41">
        <f>AI39+AI48+AI51+AI36+AO36+AI42</f>
        <v>9</v>
      </c>
      <c r="AJ56" s="41">
        <f>AJ39+AJ48+AJ51+AJ36+AP36+AJ42</f>
        <v>7</v>
      </c>
      <c r="AK56" s="19">
        <f>AK39+AK48+AK51</f>
        <v>170</v>
      </c>
      <c r="AL56" s="31">
        <f>+E56+I56+M56+Q56+U56+Y56+AC56+AG56+AK56</f>
        <v>782</v>
      </c>
    </row>
    <row r="57" spans="2:38" s="17" customFormat="1" ht="30.75" customHeight="1" x14ac:dyDescent="0.25">
      <c r="B57" s="40" t="s">
        <v>32</v>
      </c>
      <c r="C57" s="38"/>
      <c r="D57" s="37"/>
      <c r="E57" s="34"/>
      <c r="F57" s="26"/>
      <c r="G57" s="36"/>
      <c r="H57" s="36"/>
      <c r="I57" s="19"/>
      <c r="J57" s="35"/>
      <c r="K57" s="36"/>
      <c r="L57" s="36"/>
      <c r="M57" s="19"/>
      <c r="N57" s="25"/>
      <c r="O57" s="32"/>
      <c r="P57" s="32"/>
      <c r="Q57" s="19"/>
      <c r="R57" s="35"/>
      <c r="S57" s="32"/>
      <c r="T57" s="32"/>
      <c r="U57" s="19"/>
      <c r="V57" s="35"/>
      <c r="W57" s="32"/>
      <c r="X57" s="32"/>
      <c r="Y57" s="19"/>
      <c r="Z57" s="35"/>
      <c r="AA57" s="32">
        <f>AA21</f>
        <v>1</v>
      </c>
      <c r="AB57" s="32">
        <f>AB21</f>
        <v>1</v>
      </c>
      <c r="AC57" s="19">
        <f>AC21</f>
        <v>34</v>
      </c>
      <c r="AD57" s="34"/>
      <c r="AE57" s="32">
        <f>AE21</f>
        <v>2</v>
      </c>
      <c r="AF57" s="32">
        <f>AF21</f>
        <v>2</v>
      </c>
      <c r="AG57" s="19">
        <f>AG21</f>
        <v>68</v>
      </c>
      <c r="AH57" s="33"/>
      <c r="AI57" s="32">
        <f>AI21</f>
        <v>2</v>
      </c>
      <c r="AJ57" s="32">
        <f>AJ21</f>
        <v>2</v>
      </c>
      <c r="AK57" s="19">
        <f>AK21</f>
        <v>68</v>
      </c>
      <c r="AL57" s="31"/>
    </row>
    <row r="58" spans="2:38" s="17" customFormat="1" ht="30.75" customHeight="1" x14ac:dyDescent="0.25">
      <c r="B58" s="39" t="s">
        <v>31</v>
      </c>
      <c r="C58" s="38"/>
      <c r="D58" s="37"/>
      <c r="E58" s="34"/>
      <c r="F58" s="26"/>
      <c r="G58" s="36">
        <f>G14+G17</f>
        <v>0</v>
      </c>
      <c r="H58" s="36">
        <f>H14+H17</f>
        <v>8</v>
      </c>
      <c r="I58" s="19">
        <f>I14+I17</f>
        <v>136</v>
      </c>
      <c r="J58" s="35"/>
      <c r="K58" s="36">
        <f>K14+K17</f>
        <v>0</v>
      </c>
      <c r="L58" s="36">
        <f>L14+L17</f>
        <v>8</v>
      </c>
      <c r="M58" s="19">
        <f>M14+M17</f>
        <v>136</v>
      </c>
      <c r="N58" s="25"/>
      <c r="O58" s="32">
        <f>O14+O17</f>
        <v>0</v>
      </c>
      <c r="P58" s="32">
        <f>P14+P17</f>
        <v>8</v>
      </c>
      <c r="Q58" s="19">
        <f>Q14+Q17</f>
        <v>136</v>
      </c>
      <c r="R58" s="35"/>
      <c r="S58" s="32">
        <f>S14+S17</f>
        <v>0</v>
      </c>
      <c r="T58" s="32">
        <f>T14+T17</f>
        <v>8</v>
      </c>
      <c r="U58" s="19">
        <f>U14+U17</f>
        <v>136</v>
      </c>
      <c r="V58" s="35"/>
      <c r="W58" s="32">
        <f>W14+W17</f>
        <v>0</v>
      </c>
      <c r="X58" s="32">
        <f>X14+X17</f>
        <v>8</v>
      </c>
      <c r="Y58" s="19">
        <f>Y14+Y17</f>
        <v>136</v>
      </c>
      <c r="Z58" s="35"/>
      <c r="AA58" s="32">
        <f>AA14+AA17</f>
        <v>0</v>
      </c>
      <c r="AB58" s="32">
        <f>AB14+AB17</f>
        <v>8</v>
      </c>
      <c r="AC58" s="19">
        <f>AC14+AC17</f>
        <v>136</v>
      </c>
      <c r="AD58" s="34"/>
      <c r="AE58" s="32">
        <f>AE14+AE17</f>
        <v>0</v>
      </c>
      <c r="AF58" s="32">
        <f>AF14+AF17</f>
        <v>8</v>
      </c>
      <c r="AG58" s="19">
        <f>AG14+AG17</f>
        <v>136</v>
      </c>
      <c r="AH58" s="33"/>
      <c r="AI58" s="32">
        <f>AI14+AI17</f>
        <v>0</v>
      </c>
      <c r="AJ58" s="32">
        <f>AJ14+AJ17</f>
        <v>8</v>
      </c>
      <c r="AK58" s="19">
        <f>AK14+AK17</f>
        <v>136</v>
      </c>
      <c r="AL58" s="31">
        <f>+E58+I58+M58+Q58+U58+Y58+AC58+AG58+AK58</f>
        <v>1088</v>
      </c>
    </row>
    <row r="59" spans="2:38" s="17" customFormat="1" ht="30.75" customHeight="1" thickBot="1" x14ac:dyDescent="0.3">
      <c r="B59" s="30" t="s">
        <v>30</v>
      </c>
      <c r="C59" s="29"/>
      <c r="D59" s="28"/>
      <c r="E59" s="27"/>
      <c r="F59" s="26"/>
      <c r="G59" s="24">
        <f>SUM(G54:G58)</f>
        <v>12</v>
      </c>
      <c r="H59" s="24">
        <f>SUM(H54:H58)</f>
        <v>20</v>
      </c>
      <c r="I59" s="22">
        <f>SUM(I54:I58)</f>
        <v>544</v>
      </c>
      <c r="J59" s="23"/>
      <c r="K59" s="24">
        <f>SUM(K54:K58)</f>
        <v>13</v>
      </c>
      <c r="L59" s="24">
        <f>SUM(L54:L58)</f>
        <v>21</v>
      </c>
      <c r="M59" s="22">
        <f>SUM(M54:M58)</f>
        <v>578</v>
      </c>
      <c r="N59" s="25"/>
      <c r="O59" s="24">
        <f>SUM(O54:O58)</f>
        <v>15</v>
      </c>
      <c r="P59" s="24">
        <f>SUM(P54:P58)</f>
        <v>19</v>
      </c>
      <c r="Q59" s="19">
        <f>SUM(Q54:Q58)</f>
        <v>510</v>
      </c>
      <c r="R59" s="23"/>
      <c r="S59" s="24">
        <f>SUM(S54:S58)</f>
        <v>15</v>
      </c>
      <c r="T59" s="24">
        <f>SUM(T54:T58)</f>
        <v>19</v>
      </c>
      <c r="U59" s="19">
        <f>SUM(U54:U58)</f>
        <v>510</v>
      </c>
      <c r="V59" s="23"/>
      <c r="W59" s="20">
        <f>SUM(W54:W58)</f>
        <v>12</v>
      </c>
      <c r="X59" s="20">
        <f>SUM(X54:X58)</f>
        <v>20</v>
      </c>
      <c r="Y59" s="19">
        <f>SUM(Y54:Y58)</f>
        <v>374</v>
      </c>
      <c r="Z59" s="23"/>
      <c r="AA59" s="20">
        <f>SUM(AA54:AA58)</f>
        <v>14</v>
      </c>
      <c r="AB59" s="20">
        <f>SUM(AB54:AB58)</f>
        <v>20</v>
      </c>
      <c r="AC59" s="19">
        <f>SUM(AC54:AC58)</f>
        <v>408</v>
      </c>
      <c r="AD59" s="22"/>
      <c r="AE59" s="20">
        <f>SUM(AE54:AE58)</f>
        <v>11</v>
      </c>
      <c r="AF59" s="20">
        <f>SUM(AF54:AF58)</f>
        <v>19</v>
      </c>
      <c r="AG59" s="19">
        <f>SUM(AG54:AG58)</f>
        <v>374</v>
      </c>
      <c r="AH59" s="21"/>
      <c r="AI59" s="20">
        <f>SUM(AI54:AI58)</f>
        <v>12</v>
      </c>
      <c r="AJ59" s="20">
        <f>SUM(AJ54:AJ58)</f>
        <v>18</v>
      </c>
      <c r="AK59" s="19">
        <f>SUM(AK54:AK58)</f>
        <v>408</v>
      </c>
      <c r="AL59" s="18">
        <f>+SUM(AL54:AL58)</f>
        <v>3536</v>
      </c>
    </row>
    <row r="60" spans="2:38" s="5" customFormat="1" ht="111.75" customHeight="1" x14ac:dyDescent="0.25">
      <c r="H60" s="16">
        <f>H61-4</f>
        <v>28</v>
      </c>
      <c r="I60" s="16"/>
      <c r="J60" s="16">
        <f>J61-4</f>
        <v>-4</v>
      </c>
      <c r="K60" s="16">
        <f>K61-4</f>
        <v>-4</v>
      </c>
      <c r="L60" s="16">
        <f>L61-4</f>
        <v>30</v>
      </c>
      <c r="M60" s="16"/>
      <c r="N60" s="16">
        <f>N61-4</f>
        <v>-4</v>
      </c>
      <c r="O60" s="16"/>
      <c r="P60" s="16">
        <f>P61-4</f>
        <v>30</v>
      </c>
      <c r="Q60" s="16"/>
      <c r="R60" s="16">
        <f>R61-4</f>
        <v>506</v>
      </c>
      <c r="S60" s="16">
        <f>S61-4</f>
        <v>11</v>
      </c>
      <c r="T60" s="16">
        <f>T61-4</f>
        <v>30</v>
      </c>
      <c r="U60" s="16"/>
      <c r="V60" s="16">
        <f>V61-4</f>
        <v>506</v>
      </c>
      <c r="W60" s="16">
        <f>W61-4</f>
        <v>8</v>
      </c>
      <c r="X60" s="16">
        <f>X61-4</f>
        <v>28</v>
      </c>
      <c r="Y60" s="16"/>
      <c r="Z60" s="16">
        <f>Z61-4</f>
        <v>-4</v>
      </c>
      <c r="AA60" s="16">
        <f>AA61-4</f>
        <v>-4</v>
      </c>
      <c r="AB60" s="16">
        <f>AB61-4</f>
        <v>30</v>
      </c>
      <c r="AC60" s="16"/>
      <c r="AD60" s="16">
        <f>AD61-4</f>
        <v>-4</v>
      </c>
      <c r="AE60" s="16">
        <f>AE61-4</f>
        <v>-4</v>
      </c>
      <c r="AF60" s="16">
        <f>AF61-4</f>
        <v>26</v>
      </c>
      <c r="AG60" s="16"/>
      <c r="AH60" s="16">
        <f>AH61-4</f>
        <v>-4</v>
      </c>
      <c r="AI60" s="16"/>
      <c r="AJ60" s="16">
        <f>AJ61-4</f>
        <v>26</v>
      </c>
      <c r="AK60" s="15"/>
    </row>
    <row r="61" spans="2:38" s="5" customFormat="1" ht="111.75" customHeight="1" thickBot="1" x14ac:dyDescent="0.3">
      <c r="B61" s="12"/>
      <c r="C61" s="12"/>
      <c r="D61" s="12"/>
      <c r="E61" s="12"/>
      <c r="F61" s="12"/>
      <c r="G61" s="12"/>
      <c r="H61" s="13">
        <f>SUM(G59:H59)</f>
        <v>32</v>
      </c>
      <c r="I61" s="11"/>
      <c r="J61" s="12"/>
      <c r="K61" s="12"/>
      <c r="L61" s="13">
        <f>SUM(K59:L59)</f>
        <v>34</v>
      </c>
      <c r="M61" s="13"/>
      <c r="N61" s="13"/>
      <c r="O61" s="13"/>
      <c r="P61" s="13">
        <f>SUM(O59:P59)</f>
        <v>34</v>
      </c>
      <c r="Q61" s="13"/>
      <c r="R61" s="13">
        <f>SUM(Q59:R59)</f>
        <v>510</v>
      </c>
      <c r="S61" s="13">
        <f>SUM(R59:S59)</f>
        <v>15</v>
      </c>
      <c r="T61" s="13">
        <f>SUM(S59:T59)</f>
        <v>34</v>
      </c>
      <c r="U61" s="13"/>
      <c r="V61" s="13">
        <f>SUM(U59:V59)</f>
        <v>510</v>
      </c>
      <c r="W61" s="13">
        <f>SUM(V59:W59)</f>
        <v>12</v>
      </c>
      <c r="X61" s="13">
        <f>SUM(W59:X59)</f>
        <v>32</v>
      </c>
      <c r="Y61" s="14"/>
      <c r="Z61" s="14"/>
      <c r="AA61" s="14"/>
      <c r="AB61" s="13">
        <f>SUM(AA59:AB59)</f>
        <v>34</v>
      </c>
      <c r="AC61" s="14"/>
      <c r="AD61" s="14"/>
      <c r="AE61" s="14"/>
      <c r="AF61" s="13">
        <f>SUM(AE59:AF59)</f>
        <v>30</v>
      </c>
      <c r="AG61" s="11"/>
      <c r="AH61" s="12"/>
      <c r="AI61" s="12"/>
      <c r="AJ61" s="13">
        <f>SUM(AI59:AJ59)</f>
        <v>30</v>
      </c>
      <c r="AK61" s="12"/>
      <c r="AL61" s="11"/>
    </row>
    <row r="62" spans="2:38" s="5" customFormat="1" ht="32.25" customHeight="1" x14ac:dyDescent="0.25">
      <c r="I62" s="6"/>
      <c r="N62" s="8"/>
      <c r="P62" s="7"/>
      <c r="Q62" s="6"/>
      <c r="T62" s="7"/>
      <c r="U62" s="6"/>
      <c r="AC62" s="6"/>
      <c r="AF62" s="9"/>
      <c r="AG62" s="10"/>
      <c r="AH62" s="9"/>
      <c r="AI62" s="9"/>
      <c r="AJ62" s="9"/>
    </row>
    <row r="63" spans="2:38" s="5" customFormat="1" ht="111.75" customHeight="1" x14ac:dyDescent="0.25">
      <c r="I63" s="6"/>
      <c r="N63" s="8"/>
      <c r="P63" s="7"/>
      <c r="Q63" s="6"/>
      <c r="T63" s="7"/>
      <c r="U63" s="6"/>
      <c r="AC63" s="6"/>
      <c r="AG63" s="6"/>
    </row>
    <row r="64" spans="2:38" ht="111.75" customHeight="1" x14ac:dyDescent="0.25"/>
  </sheetData>
  <mergeCells count="119">
    <mergeCell ref="P3:S3"/>
    <mergeCell ref="X3:AB3"/>
    <mergeCell ref="AF3:AL3"/>
    <mergeCell ref="S32:U32"/>
    <mergeCell ref="W35:AC35"/>
    <mergeCell ref="AE47:AK47"/>
    <mergeCell ref="W41:AC41"/>
    <mergeCell ref="AE35:AG35"/>
    <mergeCell ref="AI35:AK35"/>
    <mergeCell ref="W44:Y44"/>
    <mergeCell ref="AA7:AC7"/>
    <mergeCell ref="AE7:AG7"/>
    <mergeCell ref="AI7:AK7"/>
    <mergeCell ref="O23:U23"/>
    <mergeCell ref="O16:Q16"/>
    <mergeCell ref="AP38:AR38"/>
    <mergeCell ref="AI41:AK41"/>
    <mergeCell ref="AE13:AK13"/>
    <mergeCell ref="AE10:AF10"/>
    <mergeCell ref="AI10:AJ10"/>
    <mergeCell ref="AI11:AJ11"/>
    <mergeCell ref="AA10:AB10"/>
    <mergeCell ref="AE8:AF8"/>
    <mergeCell ref="AI8:AJ8"/>
    <mergeCell ref="AA9:AB9"/>
    <mergeCell ref="AO35:AQ35"/>
    <mergeCell ref="AI9:AJ9"/>
    <mergeCell ref="AE29:AG29"/>
    <mergeCell ref="W32:AC32"/>
    <mergeCell ref="W29:AC29"/>
    <mergeCell ref="AI53:AK53"/>
    <mergeCell ref="AA53:AC53"/>
    <mergeCell ref="AE53:AG53"/>
    <mergeCell ref="O29:U29"/>
    <mergeCell ref="C47:E47"/>
    <mergeCell ref="G47:M47"/>
    <mergeCell ref="O47:U47"/>
    <mergeCell ref="W47:AC47"/>
    <mergeCell ref="O35:U35"/>
    <mergeCell ref="G50:M50"/>
    <mergeCell ref="O44:U44"/>
    <mergeCell ref="AE41:AG41"/>
    <mergeCell ref="G35:M35"/>
    <mergeCell ref="C53:E53"/>
    <mergeCell ref="G53:I53"/>
    <mergeCell ref="K53:M53"/>
    <mergeCell ref="O53:Q53"/>
    <mergeCell ref="S53:U53"/>
    <mergeCell ref="W53:Y53"/>
    <mergeCell ref="AA44:AC44"/>
    <mergeCell ref="AE50:AK50"/>
    <mergeCell ref="W38:AC38"/>
    <mergeCell ref="O38:U38"/>
    <mergeCell ref="O50:U50"/>
    <mergeCell ref="G23:M23"/>
    <mergeCell ref="G26:M26"/>
    <mergeCell ref="AA20:AC20"/>
    <mergeCell ref="K29:M29"/>
    <mergeCell ref="AA26:AC26"/>
    <mergeCell ref="G29:I29"/>
    <mergeCell ref="O26:Q26"/>
    <mergeCell ref="W26:Y26"/>
    <mergeCell ref="O10:P10"/>
    <mergeCell ref="S10:T10"/>
    <mergeCell ref="G13:M13"/>
    <mergeCell ref="O13:U13"/>
    <mergeCell ref="W13:AC13"/>
    <mergeCell ref="K10:L10"/>
    <mergeCell ref="S16:U16"/>
    <mergeCell ref="AA16:AC16"/>
    <mergeCell ref="G16:I16"/>
    <mergeCell ref="AU26:BA26"/>
    <mergeCell ref="K16:M16"/>
    <mergeCell ref="AE16:AG16"/>
    <mergeCell ref="AI16:AK16"/>
    <mergeCell ref="C2:K2"/>
    <mergeCell ref="L2:Q2"/>
    <mergeCell ref="R2:AL2"/>
    <mergeCell ref="C6:M6"/>
    <mergeCell ref="O6:U6"/>
    <mergeCell ref="H3:L3"/>
    <mergeCell ref="AA23:AC23"/>
    <mergeCell ref="W6:AC6"/>
    <mergeCell ref="AE6:AK6"/>
    <mergeCell ref="AA8:AB8"/>
    <mergeCell ref="C7:E7"/>
    <mergeCell ref="G7:I7"/>
    <mergeCell ref="K7:M7"/>
    <mergeCell ref="O7:Q7"/>
    <mergeCell ref="S7:U7"/>
    <mergeCell ref="W7:Y7"/>
    <mergeCell ref="G11:H11"/>
    <mergeCell ref="K11:L11"/>
    <mergeCell ref="O11:P11"/>
    <mergeCell ref="G10:H10"/>
    <mergeCell ref="C8:D8"/>
    <mergeCell ref="G8:H8"/>
    <mergeCell ref="AE9:AF9"/>
    <mergeCell ref="S11:T11"/>
    <mergeCell ref="W11:X11"/>
    <mergeCell ref="AA11:AB11"/>
    <mergeCell ref="AE11:AF11"/>
    <mergeCell ref="W10:X10"/>
    <mergeCell ref="W50:Y50"/>
    <mergeCell ref="AE32:AK32"/>
    <mergeCell ref="K38:M38"/>
    <mergeCell ref="G38:I38"/>
    <mergeCell ref="G41:M41"/>
    <mergeCell ref="O41:U41"/>
    <mergeCell ref="W16:Y16"/>
    <mergeCell ref="K8:L8"/>
    <mergeCell ref="O8:P8"/>
    <mergeCell ref="S8:T8"/>
    <mergeCell ref="W8:X8"/>
    <mergeCell ref="G9:H9"/>
    <mergeCell ref="K9:L9"/>
    <mergeCell ref="O9:P9"/>
    <mergeCell ref="S9:T9"/>
    <mergeCell ref="W9:X9"/>
  </mergeCells>
  <pageMargins left="0.23622047244094491" right="0.23622047244094491" top="0.74803149606299213" bottom="0.74803149606299213" header="0.31496062992125984" footer="0.31496062992125984"/>
  <pageSetup paperSize="5" scale="2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MALLA LT PROPOSICIÓN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17353168-0</dc:creator>
  <cp:lastModifiedBy>I06 Asesor Educación Prof. Yanina Leiva A.</cp:lastModifiedBy>
  <dcterms:created xsi:type="dcterms:W3CDTF">2025-06-14T14:21:04Z</dcterms:created>
  <dcterms:modified xsi:type="dcterms:W3CDTF">2025-06-17T18:02:16Z</dcterms:modified>
</cp:coreProperties>
</file>